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Owner\Box Sync\CLIENTES\2018\13. Juliana Romero\Proyecto de Grado\Resultados Actividades\Tablas Documento\"/>
    </mc:Choice>
  </mc:AlternateContent>
  <bookViews>
    <workbookView xWindow="0" yWindow="0" windowWidth="25596" windowHeight="13764" tabRatio="794" firstSheet="1" activeTab="1"/>
  </bookViews>
  <sheets>
    <sheet name="Menu Principal" sheetId="1" r:id="rId1"/>
    <sheet name="Lista de Verificación" sheetId="13" r:id="rId2"/>
    <sheet name="Resultado Auditorías" sheetId="6" r:id="rId3"/>
  </sheets>
  <definedNames>
    <definedName name="_xlnm.Print_Area" localSheetId="2">'Resultado Auditorías'!$A$1:$M$44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6" l="1"/>
  <c r="G10" i="6"/>
  <c r="G9" i="6"/>
  <c r="G8" i="6"/>
  <c r="G7" i="6"/>
  <c r="F10" i="6" l="1"/>
  <c r="F11" i="6"/>
  <c r="F7" i="6" l="1"/>
  <c r="F8" i="6"/>
  <c r="F9" i="6"/>
  <c r="G6" i="6" l="1"/>
  <c r="F6" i="6" s="1"/>
  <c r="K13" i="6" s="1"/>
</calcChain>
</file>

<file path=xl/sharedStrings.xml><?xml version="1.0" encoding="utf-8"?>
<sst xmlns="http://schemas.openxmlformats.org/spreadsheetml/2006/main" count="85" uniqueCount="81">
  <si>
    <t>MENU PRINCIPAL</t>
  </si>
  <si>
    <t>Fecha</t>
  </si>
  <si>
    <t>Guía de calificación</t>
  </si>
  <si>
    <t>1 = Un 30% de cumplimiento</t>
  </si>
  <si>
    <t>2 = Cumple al 65%</t>
  </si>
  <si>
    <t>El mobiliario se encuentra en buenas condiciones de uso</t>
  </si>
  <si>
    <t>Existen objetos sin uso en los pasillos</t>
  </si>
  <si>
    <t xml:space="preserve">Pasillos libres de obstáculos </t>
  </si>
  <si>
    <t>Se cuenta con solo lo necesario para trabajar</t>
  </si>
  <si>
    <t>Los cajones se encuentran bien ordenados</t>
  </si>
  <si>
    <t>Se ven partes o materiales en otras áreas o lugares diferentes a su lugar asignado</t>
  </si>
  <si>
    <t>Es difícil encontrar lo que se busca inmediatamente</t>
  </si>
  <si>
    <t>Las áreas están debidamente identificadas</t>
  </si>
  <si>
    <t>Lugares marcados para todo el material de trabajo (Equipos, carpetas, etc.)</t>
  </si>
  <si>
    <t xml:space="preserve">Todas las sillas y mesas están el lugar designado </t>
  </si>
  <si>
    <t>Piso está libre de polvo, basura, componentes y manchas</t>
  </si>
  <si>
    <t>Los planes de limpieza se realizan en la fecha establecida</t>
  </si>
  <si>
    <t xml:space="preserve">Evaluación 5 S's </t>
  </si>
  <si>
    <t>Porcentajes</t>
  </si>
  <si>
    <t>Puntos</t>
  </si>
  <si>
    <t>General</t>
  </si>
  <si>
    <t>Selección</t>
  </si>
  <si>
    <t>Regular</t>
  </si>
  <si>
    <t>Bien</t>
  </si>
  <si>
    <t>Excelente</t>
  </si>
  <si>
    <t>Orden</t>
  </si>
  <si>
    <t>&gt; 50 %</t>
  </si>
  <si>
    <t>&gt; 70 %</t>
  </si>
  <si>
    <t>Limpieza</t>
  </si>
  <si>
    <t>Estandarización</t>
  </si>
  <si>
    <t>3 = Un 90% de cumplimiento</t>
  </si>
  <si>
    <t>Los accesorios de trabajo se encuentran en buen estado para su uso</t>
  </si>
  <si>
    <t>Las mesas de trabajo se encuentran despejadas y libres de objetos sin uso</t>
  </si>
  <si>
    <t>Los escritorios, vitrinas, pisos y áreas de atención al cliente se encuentran limpios</t>
  </si>
  <si>
    <t>Los accesorios de trabajo se encuentran limpios</t>
  </si>
  <si>
    <t>Las mesas o escritorios están libres de polvo, manchas y/o residuos de comida</t>
  </si>
  <si>
    <t>Todo los instructivos  y formatos están controlados; pueden mostrar evidencias del programa 5 "S"</t>
  </si>
  <si>
    <t>Se cuenta con documentos actualizados</t>
  </si>
  <si>
    <t>Los equipos de seguridad se encuentran visibles y sin obstáculos</t>
  </si>
  <si>
    <t>Los Documentos se encuentran bien archivados</t>
  </si>
  <si>
    <t>Lo necesario se encuentra identificado y almacenado correctamente</t>
  </si>
  <si>
    <t>Los contenedores de basura están en el lugar designado para éstos</t>
  </si>
  <si>
    <t>Los equipos de protección del personal es adecuado y se mantiene en condiciones optimas</t>
  </si>
  <si>
    <t>Las paredes y techo se encuentran limpias, correctamente pintadas y libres de humedad</t>
  </si>
  <si>
    <t>Las lámparas, cortinas anuncios luminosos, parasoles y vitrales se encuentran limpios y en optimas condficiones</t>
  </si>
  <si>
    <t>Existen instrucciones claras de orden y limpieza</t>
  </si>
  <si>
    <t>SEGUIMIENTO</t>
  </si>
  <si>
    <t>ESTANDARIZAR</t>
  </si>
  <si>
    <t>LIMPIAR</t>
  </si>
  <si>
    <t>ORDENAR</t>
  </si>
  <si>
    <t>SELECCIONAR</t>
  </si>
  <si>
    <t>Existe control sobre el nivel de orden y limpieza</t>
  </si>
  <si>
    <t>Las tendencias de los resultados estadísticos son positivas</t>
  </si>
  <si>
    <t>Se hace la limpieza de forma sistemática</t>
  </si>
  <si>
    <t>Se cumple con los programas de mantenimiento a la infraestructura</t>
  </si>
  <si>
    <t>Se cumple con los programas de equipos de cómputo</t>
  </si>
  <si>
    <t>Existe reconocimiento por las mejoras</t>
  </si>
  <si>
    <t>Existen sanciones para los que incumplen en lo establecido</t>
  </si>
  <si>
    <t>Existe un plan de mejora</t>
  </si>
  <si>
    <t>Existe Programa de aplicación de 5s</t>
  </si>
  <si>
    <t>Seguimiento</t>
  </si>
  <si>
    <t>El área de trabajo está libre de cajas de papeles u otros objetos</t>
  </si>
  <si>
    <t>No hay cajas u otros objetos encimada de las mesas o áreas de trabajo</t>
  </si>
  <si>
    <t>Los equipos de limpieza están organizados y de fácil acceso</t>
  </si>
  <si>
    <t>Los contenedores de basura están limpios y en buen estado</t>
  </si>
  <si>
    <t>Los papeles de trabajo están limpios y en buen estado</t>
  </si>
  <si>
    <t>Los anaqueles y góndolas se encuentran se encuentran libres de oxido y están debidamente pintados</t>
  </si>
  <si>
    <t>Se identifica la causa raíz de las problemáticas en las 5s</t>
  </si>
  <si>
    <t>0 = No hay implementación</t>
  </si>
  <si>
    <t>CONTROL DE 5´s</t>
  </si>
  <si>
    <t>Todas las identificaciones en los estantes de herramientas están actualizadas y se respetan</t>
  </si>
  <si>
    <t>Los estantes que resguardan las herramientas de trabajo están libres de polvo</t>
  </si>
  <si>
    <t>Las uniformes y zapatos de seguridad se encuentran en buenas condiciones y limpios</t>
  </si>
  <si>
    <t>La parrilla de las Máquinas impresora - GTO se encuentran limpias y libres de óxido</t>
  </si>
  <si>
    <t>El personal del área de producción cumple sistemáticamente con 5 "S" para mantener el orden y limpieza</t>
  </si>
  <si>
    <t>El personal usa sus zapatos de seguridad y uniforme  en forma adecuada durante sus labores</t>
  </si>
  <si>
    <t>Se cuida que la imagen del área de trabajo y equipos mantenga una imagen uniforme en la planta</t>
  </si>
  <si>
    <t>El personal de la Litografía está capacitado y conoce del programa 5 "S"</t>
  </si>
  <si>
    <t>La temperatura en la plastificadora y en el ambiente son los adecuados</t>
  </si>
  <si>
    <t>Lista de verificación Evaluación 5s</t>
  </si>
  <si>
    <t>Calif.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</si>
</sst>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37" x14ac:knownFonts="1">
    <font>
      <sz val="10"/>
      <name val="Arial"/>
    </font>
    <font>
      <sz val="10"/>
      <name val="Arial"/>
      <family val="2"/>
    </font>
    <font>
      <sz val="11"/>
      <color indexed="8"/>
      <name val="Arial"/>
      <family val="2"/>
    </font>
    <font>
      <b/>
      <sz val="14"/>
      <color indexed="12"/>
      <name val="Arial"/>
      <family val="2"/>
    </font>
    <font>
      <b/>
      <i/>
      <sz val="30"/>
      <color indexed="10"/>
      <name val="Arial"/>
      <family val="2"/>
    </font>
    <font>
      <sz val="14"/>
      <name val="Arial"/>
      <family val="2"/>
    </font>
    <font>
      <sz val="14"/>
      <color indexed="8"/>
      <name val="Arial"/>
      <family val="2"/>
    </font>
    <font>
      <sz val="11"/>
      <name val="Garamond"/>
      <family val="1"/>
    </font>
    <font>
      <b/>
      <i/>
      <sz val="11"/>
      <color indexed="16"/>
      <name val="Garamond"/>
      <family val="1"/>
    </font>
    <font>
      <sz val="11"/>
      <color indexed="8"/>
      <name val="Garamond"/>
      <family val="1"/>
    </font>
    <font>
      <sz val="10"/>
      <name val="Garamond"/>
      <family val="1"/>
    </font>
    <font>
      <b/>
      <sz val="14"/>
      <color indexed="60"/>
      <name val="Garamond"/>
      <family val="1"/>
    </font>
    <font>
      <sz val="12"/>
      <color indexed="12"/>
      <name val="Garamond"/>
      <family val="1"/>
    </font>
    <font>
      <b/>
      <sz val="11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b/>
      <i/>
      <sz val="14"/>
      <color indexed="60"/>
      <name val="Garamond"/>
      <family val="1"/>
    </font>
    <font>
      <b/>
      <i/>
      <sz val="14"/>
      <name val="Garamond"/>
      <family val="1"/>
    </font>
    <font>
      <b/>
      <i/>
      <sz val="14"/>
      <color indexed="10"/>
      <name val="Garamond"/>
      <family val="1"/>
    </font>
    <font>
      <b/>
      <i/>
      <sz val="14"/>
      <color indexed="17"/>
      <name val="Garamond"/>
      <family val="1"/>
    </font>
    <font>
      <b/>
      <i/>
      <sz val="14"/>
      <color indexed="53"/>
      <name val="Garamond"/>
      <family val="1"/>
    </font>
    <font>
      <sz val="12"/>
      <color indexed="8"/>
      <name val="Garamond"/>
      <family val="1"/>
    </font>
    <font>
      <sz val="14"/>
      <name val="Garamond"/>
      <family val="1"/>
    </font>
    <font>
      <sz val="14"/>
      <color indexed="8"/>
      <name val="Garamond"/>
      <family val="1"/>
    </font>
    <font>
      <b/>
      <sz val="14"/>
      <color indexed="21"/>
      <name val="Garamond"/>
      <family val="1"/>
    </font>
    <font>
      <b/>
      <sz val="22"/>
      <color indexed="9"/>
      <name val="Garamond"/>
      <family val="1"/>
    </font>
    <font>
      <b/>
      <sz val="12"/>
      <color indexed="12"/>
      <name val="Garamond"/>
      <family val="1"/>
    </font>
    <font>
      <b/>
      <i/>
      <sz val="14"/>
      <color theme="1" tint="0.249977111117893"/>
      <name val="Garamond"/>
      <family val="1"/>
    </font>
    <font>
      <b/>
      <i/>
      <sz val="14"/>
      <color theme="3" tint="-0.499984740745262"/>
      <name val="Garamond"/>
      <family val="1"/>
    </font>
    <font>
      <b/>
      <sz val="12"/>
      <color theme="0"/>
      <name val="Garamond"/>
      <family val="1"/>
    </font>
    <font>
      <b/>
      <i/>
      <sz val="28"/>
      <color rgb="FF0070C0"/>
      <name val="Garamond"/>
      <family val="1"/>
    </font>
    <font>
      <b/>
      <sz val="14"/>
      <color rgb="FF0070C0"/>
      <name val="Arial"/>
      <family val="2"/>
    </font>
    <font>
      <sz val="11"/>
      <color indexed="10"/>
      <name val="Arial"/>
      <family val="2"/>
    </font>
    <font>
      <b/>
      <sz val="18"/>
      <color theme="1" tint="0.34998626667073579"/>
      <name val="Arial"/>
      <family val="2"/>
    </font>
    <font>
      <sz val="11"/>
      <color theme="1"/>
      <name val="Garamond"/>
      <family val="1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theme="0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0000"/>
        <bgColor indexed="9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24"/>
      </patternFill>
    </fill>
    <fill>
      <patternFill patternType="solid">
        <fgColor theme="0" tint="-4.9989318521683403E-2"/>
        <bgColor indexed="2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21"/>
      </bottom>
      <diagonal/>
    </border>
    <border>
      <left style="medium">
        <color indexed="21"/>
      </left>
      <right style="medium">
        <color indexed="21"/>
      </right>
      <top/>
      <bottom style="dashed">
        <color indexed="21"/>
      </bottom>
      <diagonal/>
    </border>
    <border>
      <left style="medium">
        <color indexed="21"/>
      </left>
      <right style="medium">
        <color indexed="21"/>
      </right>
      <top style="medium">
        <color indexed="21"/>
      </top>
      <bottom style="dashed">
        <color indexed="21"/>
      </bottom>
      <diagonal/>
    </border>
    <border>
      <left/>
      <right style="medium">
        <color indexed="21"/>
      </right>
      <top style="medium">
        <color indexed="21"/>
      </top>
      <bottom style="dashed">
        <color indexed="2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21"/>
      </left>
      <right style="medium">
        <color indexed="21"/>
      </right>
      <top/>
      <bottom style="medium">
        <color indexed="2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21"/>
      </left>
      <right style="medium">
        <color indexed="21"/>
      </right>
      <top style="dashed">
        <color indexed="2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</cellStyleXfs>
  <cellXfs count="83">
    <xf numFmtId="0" fontId="0" fillId="0" borderId="0" xfId="0"/>
    <xf numFmtId="0" fontId="0" fillId="2" borderId="0" xfId="0" applyFill="1"/>
    <xf numFmtId="0" fontId="0" fillId="3" borderId="0" xfId="0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/>
    <xf numFmtId="0" fontId="5" fillId="2" borderId="1" xfId="0" applyFont="1" applyFill="1" applyBorder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/>
    <xf numFmtId="0" fontId="18" fillId="2" borderId="2" xfId="0" applyFont="1" applyFill="1" applyBorder="1" applyAlignment="1">
      <alignment horizontal="right"/>
    </xf>
    <xf numFmtId="0" fontId="19" fillId="2" borderId="2" xfId="0" applyFont="1" applyFill="1" applyBorder="1" applyAlignment="1">
      <alignment horizontal="right"/>
    </xf>
    <xf numFmtId="0" fontId="20" fillId="2" borderId="2" xfId="0" applyFont="1" applyFill="1" applyBorder="1" applyAlignment="1">
      <alignment horizontal="right"/>
    </xf>
    <xf numFmtId="0" fontId="15" fillId="4" borderId="3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6" borderId="9" xfId="0" applyFont="1" applyFill="1" applyBorder="1"/>
    <xf numFmtId="0" fontId="9" fillId="6" borderId="8" xfId="0" applyFont="1" applyFill="1" applyBorder="1" applyAlignment="1">
      <alignment horizontal="center"/>
    </xf>
    <xf numFmtId="0" fontId="9" fillId="5" borderId="7" xfId="0" applyFont="1" applyFill="1" applyBorder="1"/>
    <xf numFmtId="49" fontId="7" fillId="0" borderId="7" xfId="0" applyNumberFormat="1" applyFont="1" applyBorder="1" applyAlignment="1">
      <alignment vertical="center" wrapText="1"/>
    </xf>
    <xf numFmtId="0" fontId="9" fillId="0" borderId="7" xfId="0" applyFont="1" applyBorder="1"/>
    <xf numFmtId="0" fontId="9" fillId="0" borderId="7" xfId="0" applyFont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10" fontId="17" fillId="2" borderId="2" xfId="1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10" fontId="17" fillId="2" borderId="10" xfId="1" applyNumberFormat="1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right"/>
    </xf>
    <xf numFmtId="0" fontId="28" fillId="2" borderId="2" xfId="0" applyFont="1" applyFill="1" applyBorder="1" applyAlignment="1">
      <alignment horizontal="right"/>
    </xf>
    <xf numFmtId="0" fontId="0" fillId="8" borderId="0" xfId="0" applyFill="1"/>
    <xf numFmtId="0" fontId="12" fillId="8" borderId="0" xfId="0" applyFont="1" applyFill="1" applyAlignment="1">
      <alignment horizontal="center"/>
    </xf>
    <xf numFmtId="0" fontId="31" fillId="2" borderId="0" xfId="0" applyFont="1" applyFill="1" applyAlignment="1">
      <alignment horizontal="right"/>
    </xf>
    <xf numFmtId="0" fontId="0" fillId="7" borderId="0" xfId="0" applyFill="1"/>
    <xf numFmtId="0" fontId="32" fillId="7" borderId="0" xfId="0" applyFont="1" applyFill="1"/>
    <xf numFmtId="0" fontId="32" fillId="7" borderId="0" xfId="0" applyFont="1" applyFill="1" applyAlignment="1">
      <alignment horizontal="center"/>
    </xf>
    <xf numFmtId="0" fontId="0" fillId="7" borderId="0" xfId="0" applyFont="1" applyFill="1"/>
    <xf numFmtId="0" fontId="7" fillId="7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8" fillId="7" borderId="0" xfId="0" applyFont="1" applyFill="1"/>
    <xf numFmtId="0" fontId="9" fillId="13" borderId="7" xfId="0" applyFont="1" applyFill="1" applyBorder="1"/>
    <xf numFmtId="0" fontId="9" fillId="13" borderId="7" xfId="0" applyFont="1" applyFill="1" applyBorder="1" applyAlignment="1">
      <alignment horizontal="center"/>
    </xf>
    <xf numFmtId="0" fontId="9" fillId="14" borderId="8" xfId="0" applyFont="1" applyFill="1" applyBorder="1"/>
    <xf numFmtId="0" fontId="9" fillId="14" borderId="8" xfId="0" applyFont="1" applyFill="1" applyBorder="1" applyAlignment="1">
      <alignment horizontal="center"/>
    </xf>
    <xf numFmtId="0" fontId="9" fillId="7" borderId="0" xfId="0" applyFont="1" applyFill="1"/>
    <xf numFmtId="0" fontId="9" fillId="7" borderId="0" xfId="0" applyFont="1" applyFill="1" applyAlignment="1">
      <alignment horizontal="center"/>
    </xf>
    <xf numFmtId="0" fontId="10" fillId="14" borderId="9" xfId="0" applyFont="1" applyFill="1" applyBorder="1"/>
    <xf numFmtId="0" fontId="34" fillId="14" borderId="8" xfId="0" applyFont="1" applyFill="1" applyBorder="1" applyAlignment="1">
      <alignment horizontal="center"/>
    </xf>
    <xf numFmtId="0" fontId="7" fillId="7" borderId="9" xfId="0" applyFont="1" applyFill="1" applyBorder="1"/>
    <xf numFmtId="0" fontId="7" fillId="7" borderId="8" xfId="0" applyFont="1" applyFill="1" applyBorder="1" applyAlignment="1">
      <alignment horizontal="center"/>
    </xf>
    <xf numFmtId="0" fontId="35" fillId="7" borderId="0" xfId="0" applyFont="1" applyFill="1" applyAlignment="1">
      <alignment horizontal="center"/>
    </xf>
    <xf numFmtId="0" fontId="7" fillId="7" borderId="0" xfId="0" applyFont="1" applyFill="1"/>
    <xf numFmtId="0" fontId="29" fillId="11" borderId="11" xfId="0" applyFont="1" applyFill="1" applyBorder="1" applyAlignment="1">
      <alignment horizontal="center"/>
    </xf>
    <xf numFmtId="0" fontId="10" fillId="14" borderId="7" xfId="0" applyFont="1" applyFill="1" applyBorder="1" applyAlignment="1">
      <alignment horizontal="left"/>
    </xf>
    <xf numFmtId="0" fontId="10" fillId="15" borderId="7" xfId="0" applyFont="1" applyFill="1" applyBorder="1" applyAlignment="1">
      <alignment horizontal="left"/>
    </xf>
    <xf numFmtId="0" fontId="10" fillId="15" borderId="8" xfId="0" applyFont="1" applyFill="1" applyBorder="1" applyAlignment="1">
      <alignment horizontal="left"/>
    </xf>
    <xf numFmtId="0" fontId="36" fillId="0" borderId="0" xfId="2"/>
    <xf numFmtId="0" fontId="16" fillId="8" borderId="3" xfId="0" applyFont="1" applyFill="1" applyBorder="1" applyAlignment="1">
      <alignment horizontal="right"/>
    </xf>
    <xf numFmtId="10" fontId="17" fillId="8" borderId="3" xfId="1" applyNumberFormat="1" applyFont="1" applyFill="1" applyBorder="1" applyAlignment="1">
      <alignment horizontal="center"/>
    </xf>
    <xf numFmtId="0" fontId="17" fillId="8" borderId="3" xfId="0" applyFont="1" applyFill="1" applyBorder="1" applyAlignment="1">
      <alignment horizontal="center"/>
    </xf>
    <xf numFmtId="0" fontId="14" fillId="12" borderId="11" xfId="0" applyFont="1" applyFill="1" applyBorder="1" applyAlignment="1"/>
    <xf numFmtId="0" fontId="13" fillId="7" borderId="0" xfId="0" applyFont="1" applyFill="1" applyAlignment="1">
      <alignment horizontal="center"/>
    </xf>
    <xf numFmtId="0" fontId="11" fillId="9" borderId="0" xfId="0" applyFont="1" applyFill="1" applyAlignment="1">
      <alignment horizontal="center"/>
    </xf>
    <xf numFmtId="0" fontId="26" fillId="9" borderId="0" xfId="0" applyFont="1" applyFill="1" applyAlignment="1">
      <alignment horizontal="center"/>
    </xf>
    <xf numFmtId="0" fontId="14" fillId="12" borderId="12" xfId="0" applyFont="1" applyFill="1" applyBorder="1" applyAlignment="1">
      <alignment horizontal="center"/>
    </xf>
    <xf numFmtId="0" fontId="14" fillId="12" borderId="13" xfId="0" applyFont="1" applyFill="1" applyBorder="1" applyAlignment="1">
      <alignment horizontal="center"/>
    </xf>
    <xf numFmtId="0" fontId="33" fillId="7" borderId="0" xfId="0" applyFont="1" applyFill="1" applyAlignment="1">
      <alignment horizontal="center"/>
    </xf>
    <xf numFmtId="0" fontId="30" fillId="2" borderId="0" xfId="0" applyFont="1" applyFill="1" applyAlignment="1">
      <alignment horizontal="left" vertical="center"/>
    </xf>
    <xf numFmtId="0" fontId="22" fillId="2" borderId="15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9" fontId="22" fillId="2" borderId="15" xfId="0" applyNumberFormat="1" applyFon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/>
    </xf>
    <xf numFmtId="0" fontId="7" fillId="7" borderId="0" xfId="0" applyFont="1" applyFill="1" applyAlignment="1">
      <alignment horizontal="center"/>
    </xf>
    <xf numFmtId="0" fontId="25" fillId="10" borderId="0" xfId="0" applyFont="1" applyFill="1" applyAlignment="1">
      <alignment horizontal="center" vertical="center"/>
    </xf>
    <xf numFmtId="0" fontId="9" fillId="6" borderId="8" xfId="0" applyFont="1" applyFill="1" applyBorder="1"/>
  </cellXfs>
  <cellStyles count="3">
    <cellStyle name="Hipervínculo" xfId="2" builtinId="8"/>
    <cellStyle name="Normal" xfId="0" builtinId="0"/>
    <cellStyle name="Porcentaje" xfId="1" builtinId="5"/>
  </cellStyles>
  <dxfs count="3">
    <dxf>
      <fill>
        <patternFill>
          <bgColor indexed="53"/>
        </patternFill>
      </fill>
    </dxf>
    <dxf>
      <font>
        <b val="0"/>
        <i val="0"/>
        <condense val="0"/>
        <extend val="0"/>
        <color auto="1"/>
      </font>
      <fill>
        <patternFill>
          <bgColor indexed="13"/>
        </patternFill>
      </fill>
    </dxf>
    <dxf>
      <font>
        <i val="0"/>
        <condense val="0"/>
        <extend val="0"/>
        <color auto="1"/>
      </font>
      <fill>
        <patternFill>
          <bgColor indexed="11"/>
        </patternFill>
      </fill>
      <border>
        <left/>
        <right/>
        <top/>
        <bottom/>
      </border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3957024073404003"/>
          <c:y val="0.168901025391967"/>
          <c:w val="5.0359889135177097E-2"/>
          <c:h val="0.68096603888189999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rotWithShape="0">
              <a:gsLst>
                <a:gs pos="0">
                  <a:srgbClr val="760000"/>
                </a:gs>
                <a:gs pos="50000">
                  <a:srgbClr val="FF0000"/>
                </a:gs>
                <a:gs pos="100000">
                  <a:srgbClr val="76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'Resultado Auditorías'!$F$6</c:f>
              <c:numCache>
                <c:formatCode>0.00%</c:formatCode>
                <c:ptCount val="1"/>
                <c:pt idx="0">
                  <c:v>0.31666666666666671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4-4554-9F9E-A84311180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2613384"/>
        <c:axId val="502609016"/>
      </c:barChart>
      <c:catAx>
        <c:axId val="502613384"/>
        <c:scaling>
          <c:orientation val="minMax"/>
        </c:scaling>
        <c:delete val="1"/>
        <c:axPos val="b"/>
        <c:majorTickMark val="out"/>
        <c:minorTickMark val="none"/>
        <c:tickLblPos val="nextTo"/>
        <c:crossAx val="502609016"/>
        <c:crosses val="autoZero"/>
        <c:auto val="1"/>
        <c:lblAlgn val="ctr"/>
        <c:lblOffset val="100"/>
        <c:noMultiLvlLbl val="0"/>
      </c:catAx>
      <c:valAx>
        <c:axId val="502609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419"/>
          </a:p>
        </c:txPr>
        <c:crossAx val="502613384"/>
        <c:crosses val="autoZero"/>
        <c:crossBetween val="between"/>
        <c:majorUnit val="0.1"/>
        <c:minorUnit val="0.04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008080"/>
        </a:gs>
        <a:gs pos="100000">
          <a:srgbClr val="E0F0F0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419"/>
    </a:p>
  </c:txPr>
  <c:printSettings>
    <c:headerFooter/>
    <c:pageMargins b="1" l="0.75" r="0.75" t="1" header="0" footer="0"/>
    <c:pageSetup paperSize="0" orientation="landscape" horizontalDpi="0" verticalDpi="0" copies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spPr>
            <a:ln w="38100">
              <a:solidFill>
                <a:srgbClr val="003300"/>
              </a:solidFill>
              <a:prstDash val="solid"/>
            </a:ln>
          </c:spPr>
          <c:marker>
            <c:symbol val="none"/>
          </c:marker>
          <c:cat>
            <c:strRef>
              <c:f>'Resultado Auditorías'!$E$7:$E$11</c:f>
              <c:strCache>
                <c:ptCount val="5"/>
                <c:pt idx="0">
                  <c:v>Selección</c:v>
                </c:pt>
                <c:pt idx="1">
                  <c:v>Orden</c:v>
                </c:pt>
                <c:pt idx="2">
                  <c:v>Limpieza</c:v>
                </c:pt>
                <c:pt idx="3">
                  <c:v>Estandarización</c:v>
                </c:pt>
                <c:pt idx="4">
                  <c:v>Seguimiento</c:v>
                </c:pt>
              </c:strCache>
            </c:strRef>
          </c:cat>
          <c:val>
            <c:numRef>
              <c:f>'Resultado Auditorías'!$F$7:$F$11</c:f>
              <c:numCache>
                <c:formatCode>0.00%</c:formatCode>
                <c:ptCount val="5"/>
                <c:pt idx="0">
                  <c:v>0.40909090909090906</c:v>
                </c:pt>
                <c:pt idx="1">
                  <c:v>0.3</c:v>
                </c:pt>
                <c:pt idx="2">
                  <c:v>0.39999999999999997</c:v>
                </c:pt>
                <c:pt idx="3">
                  <c:v>0.12857142857142856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C2-4717-85F1-CA09243B1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483560"/>
        <c:axId val="509486872"/>
      </c:radarChart>
      <c:catAx>
        <c:axId val="509483560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crossAx val="509486872"/>
        <c:crosses val="autoZero"/>
        <c:auto val="0"/>
        <c:lblAlgn val="ctr"/>
        <c:lblOffset val="100"/>
        <c:noMultiLvlLbl val="0"/>
      </c:catAx>
      <c:valAx>
        <c:axId val="509486872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.00%" sourceLinked="1"/>
        <c:majorTickMark val="cross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50948356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3297113873505102"/>
          <c:y val="0.47335441311135101"/>
          <c:w val="0.12798254475356199"/>
          <c:h val="5.6426353880823302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gradFill rotWithShape="0">
      <a:gsLst>
        <a:gs pos="0">
          <a:srgbClr val="9AB5E4"/>
        </a:gs>
        <a:gs pos="50000">
          <a:srgbClr val="C2D1ED"/>
        </a:gs>
        <a:gs pos="100000">
          <a:srgbClr val="E1E8F5"/>
        </a:gs>
      </a:gsLst>
      <a:lin ang="5400000"/>
    </a:gradFill>
    <a:ln w="3175">
      <a:solidFill>
        <a:srgbClr val="808080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Inicio y Fin de acci&#243;n'!A1"/><Relationship Id="rId2" Type="http://schemas.openxmlformats.org/officeDocument/2006/relationships/hyperlink" Target="#'Programa de Aplicacion de 5s'!A1"/><Relationship Id="rId1" Type="http://schemas.openxmlformats.org/officeDocument/2006/relationships/hyperlink" Target="#'Lista de verificaci&#243;n de Audit'!&#193;rea_de_impresi&#243;n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168275</xdr:colOff>
      <xdr:row>9</xdr:row>
      <xdr:rowOff>108871</xdr:rowOff>
    </xdr:from>
    <xdr:to>
      <xdr:col>5</xdr:col>
      <xdr:colOff>511075</xdr:colOff>
      <xdr:row>12</xdr:row>
      <xdr:rowOff>12261</xdr:rowOff>
    </xdr:to>
    <xdr:sp macro="[0]!Rectángulo1_AlHacerClic" textlink="">
      <xdr:nvSpPr>
        <xdr:cNvPr id="4097" name="Rectangle 1"/>
        <xdr:cNvSpPr>
          <a:spLocks noChangeArrowheads="1"/>
        </xdr:cNvSpPr>
      </xdr:nvSpPr>
      <xdr:spPr bwMode="auto">
        <a:xfrm>
          <a:off x="2428875" y="1789353"/>
          <a:ext cx="1828800" cy="393247"/>
        </a:xfrm>
        <a:prstGeom prst="rect">
          <a:avLst/>
        </a:prstGeom>
        <a:solidFill>
          <a:srgbClr val="FFFFFF"/>
        </a:solidFill>
        <a:ln w="9525">
          <a:solidFill>
            <a:srgbClr val="FF6600"/>
          </a:solidFill>
          <a:miter lim="800000"/>
          <a:headEnd/>
          <a:tailEnd/>
        </a:ln>
        <a:scene3d>
          <a:camera prst="orthographicFront"/>
          <a:lightRig rig="threePt" dir="t"/>
        </a:scene3d>
        <a:sp3d extrusionH="76200">
          <a:bevelT w="127000"/>
          <a:bevelB w="127000"/>
          <a:extrusionClr>
            <a:schemeClr val="bg1"/>
          </a:extrusionClr>
        </a:sp3d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Garamond" pitchFamily="18" charset="0"/>
              <a:cs typeface="Arial"/>
            </a:rPr>
            <a:t>Control de Tarjetas de Oportunidad</a:t>
          </a:r>
        </a:p>
      </xdr:txBody>
    </xdr:sp>
    <xdr:clientData/>
  </xdr:twoCellAnchor>
  <xdr:twoCellAnchor>
    <xdr:from>
      <xdr:col>3</xdr:col>
      <xdr:colOff>168275</xdr:colOff>
      <xdr:row>13</xdr:row>
      <xdr:rowOff>11810</xdr:rowOff>
    </xdr:from>
    <xdr:to>
      <xdr:col>5</xdr:col>
      <xdr:colOff>530242</xdr:colOff>
      <xdr:row>15</xdr:row>
      <xdr:rowOff>102237</xdr:rowOff>
    </xdr:to>
    <xdr:sp macro="[0]!Rectángulo3_AlHacerClic" textlink="">
      <xdr:nvSpPr>
        <xdr:cNvPr id="4099" name="Rectangle 3"/>
        <xdr:cNvSpPr>
          <a:spLocks noChangeArrowheads="1"/>
        </xdr:cNvSpPr>
      </xdr:nvSpPr>
      <xdr:spPr bwMode="auto">
        <a:xfrm>
          <a:off x="2428875" y="2358135"/>
          <a:ext cx="1847850" cy="404132"/>
        </a:xfrm>
        <a:prstGeom prst="rect">
          <a:avLst/>
        </a:prstGeom>
        <a:solidFill>
          <a:srgbClr val="FFFFFF"/>
        </a:solidFill>
        <a:ln w="9525">
          <a:solidFill>
            <a:srgbClr val="FF6600"/>
          </a:solidFill>
          <a:miter lim="800000"/>
          <a:headEnd/>
          <a:tailEnd/>
        </a:ln>
        <a:scene3d>
          <a:camera prst="orthographicFront"/>
          <a:lightRig rig="threePt" dir="t"/>
        </a:scene3d>
        <a:sp3d extrusionH="76200">
          <a:bevelT w="127000"/>
          <a:bevelB w="127000"/>
          <a:extrusionClr>
            <a:schemeClr val="bg1"/>
          </a:extrusionClr>
        </a:sp3d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Garamond" pitchFamily="18" charset="0"/>
              <a:ea typeface="+mn-ea"/>
              <a:cs typeface="Arial"/>
            </a:rPr>
            <a:t>Impresión de Tarjetas de Oportunidad</a:t>
          </a:r>
        </a:p>
      </xdr:txBody>
    </xdr:sp>
    <xdr:clientData/>
  </xdr:twoCellAnchor>
  <xdr:twoCellAnchor>
    <xdr:from>
      <xdr:col>0</xdr:col>
      <xdr:colOff>444500</xdr:colOff>
      <xdr:row>11</xdr:row>
      <xdr:rowOff>76200</xdr:rowOff>
    </xdr:from>
    <xdr:to>
      <xdr:col>2</xdr:col>
      <xdr:colOff>819172</xdr:colOff>
      <xdr:row>13</xdr:row>
      <xdr:rowOff>139579</xdr:rowOff>
    </xdr:to>
    <xdr:sp macro="[0]!Rectángulo4_AlHacerClic" textlink="">
      <xdr:nvSpPr>
        <xdr:cNvPr id="4100" name="Rectangle 4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143000" y="2085975"/>
          <a:ext cx="1847850" cy="4000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noFill/>
          <a:miter lim="800000"/>
          <a:headEnd/>
          <a:tailEnd/>
        </a:ln>
        <a:scene3d>
          <a:camera prst="orthographicFront"/>
          <a:lightRig rig="threePt" dir="t"/>
        </a:scene3d>
        <a:sp3d>
          <a:bevelT w="127000"/>
          <a:bevelB w="127000"/>
        </a:sp3d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Garamond" pitchFamily="18" charset="0"/>
              <a:cs typeface="Arial"/>
            </a:rPr>
            <a:t>Lista de Verificación de Auditoria</a:t>
          </a:r>
        </a:p>
      </xdr:txBody>
    </xdr:sp>
    <xdr:clientData/>
  </xdr:twoCellAnchor>
  <xdr:twoCellAnchor>
    <xdr:from>
      <xdr:col>0</xdr:col>
      <xdr:colOff>444500</xdr:colOff>
      <xdr:row>14</xdr:row>
      <xdr:rowOff>104775</xdr:rowOff>
    </xdr:from>
    <xdr:to>
      <xdr:col>2</xdr:col>
      <xdr:colOff>819172</xdr:colOff>
      <xdr:row>17</xdr:row>
      <xdr:rowOff>6486</xdr:rowOff>
    </xdr:to>
    <xdr:sp macro="[0]!Rectángulo5_AlHacerClic" textlink="">
      <xdr:nvSpPr>
        <xdr:cNvPr id="4101" name="Rectangle 5"/>
        <xdr:cNvSpPr>
          <a:spLocks noChangeArrowheads="1"/>
        </xdr:cNvSpPr>
      </xdr:nvSpPr>
      <xdr:spPr bwMode="auto">
        <a:xfrm>
          <a:off x="1143000" y="2600325"/>
          <a:ext cx="1847850" cy="40005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noFill/>
          <a:miter lim="800000"/>
          <a:headEnd/>
          <a:tailEnd/>
        </a:ln>
        <a:scene3d>
          <a:camera prst="orthographicFront"/>
          <a:lightRig rig="threePt" dir="t"/>
        </a:scene3d>
        <a:sp3d>
          <a:bevelT w="127000"/>
          <a:bevelB w="127000"/>
        </a:sp3d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Garamond" pitchFamily="18" charset="0"/>
              <a:ea typeface="+mn-ea"/>
              <a:cs typeface="Arial"/>
            </a:rPr>
            <a:t>Resultado de Auditoría</a:t>
          </a:r>
        </a:p>
      </xdr:txBody>
    </xdr:sp>
    <xdr:clientData/>
  </xdr:twoCellAnchor>
  <xdr:twoCellAnchor>
    <xdr:from>
      <xdr:col>5</xdr:col>
      <xdr:colOff>815975</xdr:colOff>
      <xdr:row>8</xdr:row>
      <xdr:rowOff>38100</xdr:rowOff>
    </xdr:from>
    <xdr:to>
      <xdr:col>8</xdr:col>
      <xdr:colOff>314194</xdr:colOff>
      <xdr:row>10</xdr:row>
      <xdr:rowOff>101479</xdr:rowOff>
    </xdr:to>
    <xdr:sp macro="[0]!Rectángulo6_AlHacerClic" textlink="">
      <xdr:nvSpPr>
        <xdr:cNvPr id="4102" name="Rectangle 6"/>
        <xdr:cNvSpPr>
          <a:spLocks noChangeArrowheads="1"/>
        </xdr:cNvSpPr>
      </xdr:nvSpPr>
      <xdr:spPr bwMode="auto">
        <a:xfrm>
          <a:off x="5286375" y="1562100"/>
          <a:ext cx="1847850" cy="400050"/>
        </a:xfrm>
        <a:prstGeom prst="rect">
          <a:avLst/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  <a:scene3d>
          <a:camera prst="orthographicFront"/>
          <a:lightRig rig="threePt" dir="t"/>
        </a:scene3d>
        <a:sp3d extrusionH="76200">
          <a:bevelT w="127000"/>
          <a:bevelB w="127000"/>
          <a:extrusionClr>
            <a:srgbClr val="FF0000"/>
          </a:extrusionClr>
        </a:sp3d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1" i="0" u="none" strike="noStrike" baseline="0">
              <a:solidFill>
                <a:schemeClr val="bg1"/>
              </a:solidFill>
              <a:latin typeface="Garamond" pitchFamily="18" charset="0"/>
              <a:cs typeface="Arial"/>
            </a:rPr>
            <a:t>Control de Tarjetas Rojas</a:t>
          </a:r>
        </a:p>
      </xdr:txBody>
    </xdr:sp>
    <xdr:clientData/>
  </xdr:twoCellAnchor>
  <xdr:twoCellAnchor>
    <xdr:from>
      <xdr:col>5</xdr:col>
      <xdr:colOff>815975</xdr:colOff>
      <xdr:row>11</xdr:row>
      <xdr:rowOff>76200</xdr:rowOff>
    </xdr:from>
    <xdr:to>
      <xdr:col>8</xdr:col>
      <xdr:colOff>314194</xdr:colOff>
      <xdr:row>13</xdr:row>
      <xdr:rowOff>139579</xdr:rowOff>
    </xdr:to>
    <xdr:sp macro="[0]!Rectángulo7_AlHacerClic" textlink="">
      <xdr:nvSpPr>
        <xdr:cNvPr id="4103" name="Rectangle 7"/>
        <xdr:cNvSpPr>
          <a:spLocks noChangeArrowheads="1"/>
        </xdr:cNvSpPr>
      </xdr:nvSpPr>
      <xdr:spPr bwMode="auto">
        <a:xfrm>
          <a:off x="5286375" y="2085975"/>
          <a:ext cx="1847850" cy="400050"/>
        </a:xfrm>
        <a:prstGeom prst="rect">
          <a:avLst/>
        </a:prstGeom>
        <a:solidFill>
          <a:srgbClr val="FF0000"/>
        </a:solidFill>
        <a:ln w="9525">
          <a:solidFill>
            <a:srgbClr val="FF0000"/>
          </a:solidFill>
          <a:miter lim="800000"/>
          <a:headEnd/>
          <a:tailEnd/>
        </a:ln>
        <a:scene3d>
          <a:camera prst="orthographicFront"/>
          <a:lightRig rig="threePt" dir="t"/>
        </a:scene3d>
        <a:sp3d extrusionH="76200">
          <a:bevelT w="127000"/>
          <a:bevelB w="127000"/>
          <a:extrusionClr>
            <a:srgbClr val="FF0000"/>
          </a:extrusionClr>
        </a:sp3d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s-MX" sz="1100" b="1" i="0" u="none" strike="noStrike" baseline="0">
              <a:solidFill>
                <a:schemeClr val="bg1"/>
              </a:solidFill>
              <a:latin typeface="Garamond" pitchFamily="18" charset="0"/>
              <a:ea typeface="+mn-ea"/>
              <a:cs typeface="Arial"/>
            </a:rPr>
            <a:t>Impresión de Tarjetas Rojas</a:t>
          </a:r>
        </a:p>
      </xdr:txBody>
    </xdr:sp>
    <xdr:clientData/>
  </xdr:twoCellAnchor>
  <xdr:twoCellAnchor>
    <xdr:from>
      <xdr:col>0</xdr:col>
      <xdr:colOff>450850</xdr:colOff>
      <xdr:row>8</xdr:row>
      <xdr:rowOff>57150</xdr:rowOff>
    </xdr:from>
    <xdr:to>
      <xdr:col>2</xdr:col>
      <xdr:colOff>819374</xdr:colOff>
      <xdr:row>10</xdr:row>
      <xdr:rowOff>111322</xdr:rowOff>
    </xdr:to>
    <xdr:sp macro="[0]!Rectángulo1_AlHacerClic" textlink="">
      <xdr:nvSpPr>
        <xdr:cNvPr id="9" name="Rectangle 1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162050" y="1581150"/>
          <a:ext cx="1828800" cy="390525"/>
        </a:xfrm>
        <a:prstGeom prst="rect">
          <a:avLst/>
        </a:prstGeom>
        <a:solidFill>
          <a:schemeClr val="tx2">
            <a:lumMod val="50000"/>
          </a:schemeClr>
        </a:solidFill>
        <a:ln w="9525">
          <a:noFill/>
          <a:miter lim="800000"/>
          <a:headEnd/>
          <a:tailEnd/>
        </a:ln>
        <a:scene3d>
          <a:camera prst="orthographicFront"/>
          <a:lightRig rig="threePt" dir="t"/>
        </a:scene3d>
        <a:sp3d extrusionH="76200">
          <a:bevelT w="127000"/>
          <a:bevelB w="127000"/>
          <a:extrusionClr>
            <a:schemeClr val="tx2">
              <a:lumMod val="50000"/>
            </a:schemeClr>
          </a:extrusionClr>
        </a:sp3d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1" i="0" u="none" strike="noStrike" baseline="0">
              <a:solidFill>
                <a:schemeClr val="bg1"/>
              </a:solidFill>
              <a:latin typeface="Garamond" pitchFamily="18" charset="0"/>
              <a:cs typeface="Arial"/>
            </a:rPr>
            <a:t>Programa de Aplicación de 5´s</a:t>
          </a:r>
        </a:p>
      </xdr:txBody>
    </xdr:sp>
    <xdr:clientData/>
  </xdr:twoCellAnchor>
  <xdr:twoCellAnchor>
    <xdr:from>
      <xdr:col>5</xdr:col>
      <xdr:colOff>838200</xdr:colOff>
      <xdr:row>14</xdr:row>
      <xdr:rowOff>104775</xdr:rowOff>
    </xdr:from>
    <xdr:to>
      <xdr:col>8</xdr:col>
      <xdr:colOff>324132</xdr:colOff>
      <xdr:row>17</xdr:row>
      <xdr:rowOff>6486</xdr:rowOff>
    </xdr:to>
    <xdr:sp macro="[0]!Rectángulo8_AlHacerClic" textlink="">
      <xdr:nvSpPr>
        <xdr:cNvPr id="13" name="Rectangle 8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5295900" y="2600325"/>
          <a:ext cx="1847850" cy="400050"/>
        </a:xfrm>
        <a:prstGeom prst="rect">
          <a:avLst/>
        </a:prstGeom>
        <a:solidFill>
          <a:srgbClr val="996600"/>
        </a:solidFill>
        <a:ln w="9525">
          <a:noFill/>
          <a:miter lim="800000"/>
          <a:headEnd/>
          <a:tailEnd/>
        </a:ln>
        <a:scene3d>
          <a:camera prst="orthographicFront"/>
          <a:lightRig rig="threePt" dir="t"/>
        </a:scene3d>
        <a:sp3d>
          <a:bevelT w="127000"/>
          <a:bevelB w="127000"/>
        </a:sp3d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Garamond" pitchFamily="18" charset="0"/>
              <a:cs typeface="Arial"/>
            </a:rPr>
            <a:t>Inicio y Fin de Acción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88900</xdr:colOff>
      <xdr:row>15</xdr:row>
      <xdr:rowOff>12700</xdr:rowOff>
    </xdr:from>
    <xdr:to>
      <xdr:col>11</xdr:col>
      <xdr:colOff>685800</xdr:colOff>
      <xdr:row>38</xdr:row>
      <xdr:rowOff>25400</xdr:rowOff>
    </xdr:to>
    <xdr:graphicFrame macro="">
      <xdr:nvGraphicFramePr>
        <xdr:cNvPr id="2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50800</xdr:colOff>
      <xdr:row>12</xdr:row>
      <xdr:rowOff>25400</xdr:rowOff>
    </xdr:from>
    <xdr:to>
      <xdr:col>9</xdr:col>
      <xdr:colOff>215900</xdr:colOff>
      <xdr:row>38</xdr:row>
      <xdr:rowOff>0</xdr:rowOff>
    </xdr:to>
    <xdr:graphicFrame macro="">
      <xdr:nvGraphicFramePr>
        <xdr:cNvPr id="2028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0.47813</cdr:x>
      <cdr:y>0.54059</cdr:y>
    </cdr:from>
    <cdr:to>
      <cdr:x>0.83874</cdr:x>
      <cdr:y>0.58864</cdr:y>
    </cdr:to>
    <cdr:grpSp>
      <cdr:nvGrpSpPr>
        <cdr:cNvPr id="11" name="11 Grupo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738533" y="2116307"/>
          <a:ext cx="557007" cy="188107"/>
          <a:chOff x="789016" y="1938081"/>
          <a:chExt cx="977183" cy="229625"/>
        </a:xfrm>
      </cdr:grpSpPr>
      <cdr:sp macro="" textlink="">
        <cdr:nvSpPr>
          <cdr:cNvPr id="3074" name="Line 2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789016" y="2062247"/>
            <a:ext cx="206860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FFFF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s-ES"/>
          </a:p>
        </cdr:txBody>
      </cdr:sp>
      <cdr:sp macro="" textlink="">
        <cdr:nvSpPr>
          <cdr:cNvPr id="3075" name="Text Box 3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955471" y="1938081"/>
            <a:ext cx="810728" cy="229625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s-MX" sz="1000" b="1" i="0" u="none" strike="noStrike" baseline="0">
                <a:solidFill>
                  <a:schemeClr val="tx1"/>
                </a:solidFill>
                <a:latin typeface="Arial"/>
                <a:cs typeface="Arial"/>
              </a:rPr>
              <a:t>Regular</a:t>
            </a:r>
          </a:p>
        </cdr:txBody>
      </cdr:sp>
    </cdr:grpSp>
  </cdr:relSizeAnchor>
  <cdr:relSizeAnchor xmlns:cdr="http://schemas.openxmlformats.org/drawingml/2006/chartDrawing">
    <cdr:from>
      <cdr:x>0.53481</cdr:x>
      <cdr:y>0.37194</cdr:y>
    </cdr:from>
    <cdr:to>
      <cdr:x>0.82315</cdr:x>
      <cdr:y>0.4154</cdr:y>
    </cdr:to>
    <cdr:grpSp>
      <cdr:nvGrpSpPr>
        <cdr:cNvPr id="12" name="9 Grupo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826082" y="1456074"/>
          <a:ext cx="445378" cy="170138"/>
          <a:chOff x="804343" y="1350537"/>
          <a:chExt cx="605510" cy="207965"/>
        </a:xfrm>
      </cdr:grpSpPr>
      <cdr:sp macro="" textlink="">
        <cdr:nvSpPr>
          <cdr:cNvPr id="3077" name="Line 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804343" y="1458201"/>
            <a:ext cx="239173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FFFF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s-ES"/>
          </a:p>
        </cdr:txBody>
      </cdr:sp>
      <cdr:sp macro="" textlink="">
        <cdr:nvSpPr>
          <cdr:cNvPr id="3078" name="Text Box 6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972811" y="1355290"/>
            <a:ext cx="433426" cy="217633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s-MX" sz="1000" b="1" i="0" u="none" strike="noStrike" baseline="0">
                <a:solidFill>
                  <a:schemeClr val="tx1"/>
                </a:solidFill>
                <a:latin typeface="Arial"/>
                <a:cs typeface="Arial"/>
              </a:rPr>
              <a:t>Bien</a:t>
            </a:r>
          </a:p>
        </cdr:txBody>
      </cdr:sp>
    </cdr:grpSp>
  </cdr:relSizeAnchor>
  <cdr:relSizeAnchor xmlns:cdr="http://schemas.openxmlformats.org/drawingml/2006/chartDrawing">
    <cdr:from>
      <cdr:x>0.64024</cdr:x>
      <cdr:y>0.22173</cdr:y>
    </cdr:from>
    <cdr:to>
      <cdr:x>0.91282</cdr:x>
      <cdr:y>0.26542</cdr:y>
    </cdr:to>
    <cdr:grpSp>
      <cdr:nvGrpSpPr>
        <cdr:cNvPr id="13" name="10 Grupo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988932" y="868031"/>
          <a:ext cx="421034" cy="171038"/>
          <a:chOff x="1035184" y="706447"/>
          <a:chExt cx="572314" cy="200112"/>
        </a:xfrm>
      </cdr:grpSpPr>
      <cdr:sp macro="" textlink="">
        <cdr:nvSpPr>
          <cdr:cNvPr id="3081" name="Text Box 9"/>
          <cdr:cNvSpPr txBox="1"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033533" y="700066"/>
            <a:ext cx="573770" cy="209414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</cdr:spPr>
        <cdr:txBody>
          <a:bodyPr xmlns:a="http://schemas.openxmlformats.org/drawingml/2006/main" wrap="none" lIns="18288" tIns="22860" rIns="0" bIns="0" anchor="t" upright="1">
            <a:spAutoFit/>
          </a:bodyPr>
          <a:lstStyle xmlns:a="http://schemas.openxmlformats.org/drawingml/2006/main"/>
          <a:p xmlns:a="http://schemas.openxmlformats.org/drawingml/2006/main">
            <a:pPr algn="l" rtl="0">
              <a:defRPr sz="1000"/>
            </a:pPr>
            <a:r>
              <a:rPr lang="es-MX" sz="1000" b="1" i="0" u="none" strike="noStrike" baseline="0">
                <a:solidFill>
                  <a:schemeClr val="tx1"/>
                </a:solidFill>
                <a:latin typeface="Arial"/>
                <a:cs typeface="Arial"/>
              </a:rPr>
              <a:t>Excel.</a:t>
            </a:r>
          </a:p>
        </cdr:txBody>
      </cdr:sp>
      <cdr:sp macro="" textlink="">
        <cdr:nvSpPr>
          <cdr:cNvPr id="9" name="Line 5"/>
          <cdr:cNvSpPr>
            <a:spLocks xmlns:a="http://schemas.openxmlformats.org/drawingml/2006/main" noChangeShapeType="1"/>
          </cdr:cNvSpPr>
        </cdr:nvSpPr>
        <cdr:spPr bwMode="auto">
          <a:xfrm xmlns:a="http://schemas.openxmlformats.org/drawingml/2006/main">
            <a:off x="804343" y="798442"/>
            <a:ext cx="239174" cy="0"/>
          </a:xfrm>
          <a:prstGeom xmlns:a="http://schemas.openxmlformats.org/drawingml/2006/main" prst="line">
            <a:avLst/>
          </a:prstGeom>
          <a:noFill xmlns:a="http://schemas.openxmlformats.org/drawingml/2006/main"/>
          <a:ln xmlns:a="http://schemas.openxmlformats.org/drawingml/2006/main" w="9525">
            <a:solidFill>
              <a:srgbClr val="FFFF00"/>
            </a:solidFill>
            <a:round/>
            <a:headEnd/>
            <a:tailEnd/>
          </a:ln>
        </cdr:spPr>
        <cdr:txBody>
          <a:bodyPr xmlns:a="http://schemas.openxmlformats.org/drawingml/2006/main"/>
          <a:lstStyle xmlns:a="http://schemas.openxmlformats.org/drawingml/2006/main"/>
          <a:p xmlns:a="http://schemas.openxmlformats.org/drawingml/2006/main">
            <a:endParaRPr lang="es-ES"/>
          </a:p>
        </cdr:txBody>
      </cdr: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4:I27"/>
  <sheetViews>
    <sheetView view="pageLayout" zoomScale="140" zoomScaleSheetLayoutView="140" zoomScalePageLayoutView="140" workbookViewId="0"/>
  </sheetViews>
  <sheetFormatPr baseColWidth="10" defaultColWidth="11.44140625" defaultRowHeight="13.2" x14ac:dyDescent="0.25"/>
  <cols>
    <col min="1" max="1" width="11.44140625" style="1" customWidth="1"/>
    <col min="2" max="7" width="11.44140625" style="1"/>
    <col min="8" max="8" width="11.44140625" style="1" customWidth="1"/>
    <col min="9" max="16384" width="11.44140625" style="1"/>
  </cols>
  <sheetData>
    <row r="4" spans="1:9" ht="18" x14ac:dyDescent="0.35">
      <c r="A4" s="68" t="s">
        <v>0</v>
      </c>
      <c r="B4" s="68"/>
      <c r="C4" s="68"/>
      <c r="D4" s="68"/>
      <c r="E4" s="68"/>
      <c r="F4" s="68"/>
      <c r="G4" s="68"/>
      <c r="H4" s="68"/>
      <c r="I4" s="68"/>
    </row>
    <row r="5" spans="1:9" ht="15.6" x14ac:dyDescent="0.3">
      <c r="A5" s="69" t="s">
        <v>69</v>
      </c>
      <c r="B5" s="69"/>
      <c r="C5" s="69"/>
      <c r="D5" s="69"/>
      <c r="E5" s="69"/>
      <c r="F5" s="69"/>
      <c r="G5" s="69"/>
      <c r="H5" s="69"/>
      <c r="I5" s="69"/>
    </row>
    <row r="6" spans="1:9" ht="15.6" x14ac:dyDescent="0.3">
      <c r="A6" s="36"/>
      <c r="B6" s="37"/>
      <c r="C6" s="37"/>
      <c r="D6" s="37"/>
      <c r="E6" s="37"/>
      <c r="F6" s="37"/>
      <c r="G6" s="37"/>
      <c r="H6" s="37"/>
      <c r="I6" s="36"/>
    </row>
    <row r="7" spans="1:9" ht="15.6" x14ac:dyDescent="0.3">
      <c r="A7" s="36"/>
      <c r="B7" s="37"/>
      <c r="C7" s="37"/>
      <c r="D7" s="37"/>
      <c r="E7" s="37"/>
      <c r="F7" s="37"/>
      <c r="G7" s="37"/>
      <c r="H7" s="37"/>
      <c r="I7" s="36"/>
    </row>
    <row r="8" spans="1:9" ht="15.6" x14ac:dyDescent="0.3">
      <c r="A8" s="36"/>
      <c r="B8" s="37"/>
      <c r="C8" s="37"/>
      <c r="D8" s="37"/>
      <c r="E8" s="37"/>
      <c r="F8" s="37"/>
      <c r="G8" s="37"/>
      <c r="H8" s="37"/>
      <c r="I8" s="36"/>
    </row>
    <row r="9" spans="1:9" x14ac:dyDescent="0.25">
      <c r="A9" s="36"/>
      <c r="B9" s="36"/>
      <c r="C9" s="36"/>
      <c r="D9" s="36"/>
      <c r="E9" s="36"/>
      <c r="F9" s="36"/>
      <c r="G9" s="36"/>
      <c r="H9" s="36"/>
      <c r="I9" s="36"/>
    </row>
    <row r="10" spans="1:9" x14ac:dyDescent="0.25">
      <c r="A10" s="36"/>
      <c r="B10" s="36"/>
      <c r="C10" s="36"/>
      <c r="D10" s="36"/>
      <c r="E10" s="36"/>
      <c r="F10" s="36"/>
      <c r="G10" s="36"/>
      <c r="H10" s="36"/>
      <c r="I10" s="36"/>
    </row>
    <row r="11" spans="1:9" x14ac:dyDescent="0.25">
      <c r="A11" s="36"/>
      <c r="B11" s="36"/>
      <c r="C11" s="36"/>
      <c r="D11" s="36"/>
      <c r="E11" s="36"/>
      <c r="F11" s="36"/>
      <c r="G11" s="36"/>
      <c r="H11" s="36"/>
      <c r="I11" s="36"/>
    </row>
    <row r="12" spans="1:9" x14ac:dyDescent="0.25">
      <c r="A12" s="36"/>
      <c r="B12" s="36"/>
      <c r="C12" s="36"/>
      <c r="D12" s="36"/>
      <c r="E12" s="36"/>
      <c r="F12" s="36"/>
      <c r="G12" s="36"/>
      <c r="H12" s="36"/>
      <c r="I12" s="36"/>
    </row>
    <row r="13" spans="1:9" x14ac:dyDescent="0.25">
      <c r="A13" s="36"/>
      <c r="B13" s="36"/>
      <c r="C13" s="36"/>
      <c r="D13" s="36"/>
      <c r="E13" s="36"/>
      <c r="F13" s="36"/>
      <c r="G13" s="36"/>
      <c r="H13" s="36"/>
      <c r="I13" s="36"/>
    </row>
    <row r="14" spans="1:9" x14ac:dyDescent="0.25">
      <c r="A14" s="36"/>
      <c r="B14" s="36"/>
      <c r="C14" s="36"/>
      <c r="D14" s="36"/>
      <c r="E14" s="36"/>
      <c r="F14" s="36"/>
      <c r="G14" s="36"/>
      <c r="H14" s="36"/>
      <c r="I14" s="36"/>
    </row>
    <row r="15" spans="1:9" x14ac:dyDescent="0.25">
      <c r="A15" s="36"/>
      <c r="B15" s="36"/>
      <c r="C15" s="36"/>
      <c r="D15" s="36"/>
      <c r="E15" s="36"/>
      <c r="F15" s="36"/>
      <c r="G15" s="36"/>
      <c r="H15" s="36"/>
      <c r="I15" s="36"/>
    </row>
    <row r="16" spans="1:9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9" x14ac:dyDescent="0.25">
      <c r="A17" s="36"/>
      <c r="B17" s="36"/>
      <c r="C17" s="36"/>
      <c r="D17" s="36"/>
      <c r="E17" s="36"/>
      <c r="F17" s="36"/>
      <c r="G17" s="36"/>
      <c r="H17" s="36"/>
      <c r="I17" s="36"/>
    </row>
    <row r="18" spans="1:9" x14ac:dyDescent="0.25">
      <c r="A18" s="36"/>
      <c r="B18" s="36"/>
      <c r="C18" s="36"/>
      <c r="D18" s="36"/>
      <c r="E18" s="36"/>
      <c r="F18" s="36"/>
      <c r="G18" s="36"/>
      <c r="H18" s="36"/>
      <c r="I18" s="36"/>
    </row>
    <row r="19" spans="1:9" x14ac:dyDescent="0.25">
      <c r="A19" s="36"/>
      <c r="B19" s="36"/>
      <c r="C19" s="36"/>
      <c r="D19" s="36"/>
      <c r="E19" s="36"/>
      <c r="F19" s="36"/>
      <c r="G19" s="36"/>
      <c r="H19" s="36"/>
      <c r="I19" s="36"/>
    </row>
    <row r="20" spans="1:9" x14ac:dyDescent="0.25">
      <c r="A20" s="36"/>
      <c r="B20" s="36"/>
      <c r="C20" s="36"/>
      <c r="D20" s="36"/>
      <c r="E20" s="36"/>
      <c r="F20" s="36"/>
      <c r="G20" s="36"/>
      <c r="H20" s="36"/>
      <c r="I20" s="36"/>
    </row>
    <row r="21" spans="1:9" x14ac:dyDescent="0.25">
      <c r="A21" s="36"/>
      <c r="B21" s="36"/>
      <c r="C21" s="36"/>
      <c r="D21" s="36"/>
      <c r="E21" s="36"/>
      <c r="F21" s="36"/>
      <c r="G21" s="36"/>
      <c r="H21" s="36"/>
      <c r="I21" s="36"/>
    </row>
    <row r="22" spans="1:9" x14ac:dyDescent="0.25">
      <c r="A22" s="36"/>
      <c r="B22" s="36"/>
      <c r="C22" s="36"/>
      <c r="D22" s="36"/>
      <c r="E22" s="36"/>
      <c r="F22" s="36"/>
      <c r="G22" s="36"/>
      <c r="H22" s="36"/>
      <c r="I22" s="36"/>
    </row>
    <row r="23" spans="1:9" x14ac:dyDescent="0.25">
      <c r="A23" s="36"/>
      <c r="B23" s="36"/>
      <c r="C23" s="36"/>
      <c r="D23" s="36"/>
      <c r="E23" s="36"/>
      <c r="F23" s="36"/>
      <c r="G23" s="36"/>
      <c r="H23" s="36"/>
      <c r="I23" s="36"/>
    </row>
    <row r="24" spans="1:9" x14ac:dyDescent="0.25">
      <c r="A24" s="36"/>
      <c r="B24" s="36"/>
      <c r="C24" s="36"/>
      <c r="D24" s="36"/>
      <c r="E24" s="36"/>
      <c r="F24" s="36"/>
      <c r="G24" s="36"/>
      <c r="H24" s="36"/>
      <c r="I24" s="36"/>
    </row>
    <row r="27" spans="1:9" ht="14.4" x14ac:dyDescent="0.3">
      <c r="G27" s="67"/>
      <c r="H27" s="67"/>
    </row>
  </sheetData>
  <mergeCells count="3">
    <mergeCell ref="G27:H27"/>
    <mergeCell ref="A4:I4"/>
    <mergeCell ref="A5:I5"/>
  </mergeCells>
  <phoneticPr fontId="0" type="noConversion"/>
  <pageMargins left="0.79" right="0.79" top="0.98" bottom="0.98" header="0" footer="0"/>
  <pageSetup scale="78" orientation="portrait" r:id="rId1"/>
  <headerFooter>
    <oddHeader>&amp;C&amp;"Garamond,Normal"&amp;12Anexo 2: Control de 5'S
Manual de Implementación de 5´S (MA-CG-GC-001)</oddHead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topLeftCell="A47" zoomScale="130" zoomScaleNormal="130" workbookViewId="0">
      <selection activeCell="D28" sqref="B28:D64"/>
    </sheetView>
  </sheetViews>
  <sheetFormatPr baseColWidth="10" defaultColWidth="0" defaultRowHeight="13.8" zeroHeight="1" x14ac:dyDescent="0.25"/>
  <cols>
    <col min="1" max="1" width="3.44140625" style="40" customWidth="1"/>
    <col min="2" max="2" width="6.44140625" style="56" customWidth="1"/>
    <col min="3" max="3" width="90.109375" style="39" bestFit="1" customWidth="1"/>
    <col min="4" max="4" width="7.44140625" style="39" customWidth="1"/>
    <col min="5" max="5" width="3.33203125" style="39" customWidth="1"/>
    <col min="6" max="6" width="11.5546875" style="39" hidden="1" customWidth="1"/>
    <col min="7" max="8" width="0" style="39" hidden="1" customWidth="1"/>
    <col min="9" max="16384" width="11.5546875" style="39" hidden="1"/>
  </cols>
  <sheetData>
    <row r="1" spans="1:4" ht="22.8" x14ac:dyDescent="0.4">
      <c r="B1" s="72" t="s">
        <v>79</v>
      </c>
      <c r="C1" s="72"/>
      <c r="D1" s="72"/>
    </row>
    <row r="2" spans="1:4" ht="4.2" customHeight="1" x14ac:dyDescent="0.25">
      <c r="B2" s="41"/>
      <c r="C2" s="40"/>
      <c r="D2" s="40"/>
    </row>
    <row r="3" spans="1:4" ht="4.2" customHeight="1" x14ac:dyDescent="0.3">
      <c r="A3" s="42"/>
      <c r="B3" s="43"/>
      <c r="C3" s="44"/>
      <c r="D3" s="45"/>
    </row>
    <row r="4" spans="1:4" ht="16.2" hidden="1" thickBot="1" x14ac:dyDescent="0.35">
      <c r="A4" s="42"/>
      <c r="B4" s="70" t="s">
        <v>50</v>
      </c>
      <c r="C4" s="71"/>
      <c r="D4" s="66" t="s">
        <v>80</v>
      </c>
    </row>
    <row r="5" spans="1:4" ht="14.4" hidden="1" x14ac:dyDescent="0.3">
      <c r="B5" s="17">
        <v>1</v>
      </c>
      <c r="C5" s="46" t="s">
        <v>31</v>
      </c>
      <c r="D5" s="47">
        <v>2</v>
      </c>
    </row>
    <row r="6" spans="1:4" ht="14.4" hidden="1" x14ac:dyDescent="0.3">
      <c r="B6" s="17">
        <v>2</v>
      </c>
      <c r="C6" s="24" t="s">
        <v>5</v>
      </c>
      <c r="D6" s="21">
        <v>2</v>
      </c>
    </row>
    <row r="7" spans="1:4" ht="14.4" hidden="1" x14ac:dyDescent="0.3">
      <c r="B7" s="17">
        <v>3</v>
      </c>
      <c r="C7" s="46" t="s">
        <v>6</v>
      </c>
      <c r="D7" s="47">
        <v>0</v>
      </c>
    </row>
    <row r="8" spans="1:4" ht="14.4" hidden="1" x14ac:dyDescent="0.3">
      <c r="B8" s="17">
        <v>4</v>
      </c>
      <c r="C8" s="24" t="s">
        <v>7</v>
      </c>
      <c r="D8" s="21">
        <v>0</v>
      </c>
    </row>
    <row r="9" spans="1:4" ht="14.4" hidden="1" x14ac:dyDescent="0.3">
      <c r="B9" s="17">
        <v>5</v>
      </c>
      <c r="C9" s="46" t="s">
        <v>32</v>
      </c>
      <c r="D9" s="47">
        <v>2</v>
      </c>
    </row>
    <row r="10" spans="1:4" ht="14.4" hidden="1" x14ac:dyDescent="0.3">
      <c r="B10" s="17">
        <v>6</v>
      </c>
      <c r="C10" s="24" t="s">
        <v>8</v>
      </c>
      <c r="D10" s="21">
        <v>2</v>
      </c>
    </row>
    <row r="11" spans="1:4" ht="14.4" hidden="1" x14ac:dyDescent="0.3">
      <c r="B11" s="17">
        <v>7</v>
      </c>
      <c r="C11" s="46" t="s">
        <v>9</v>
      </c>
      <c r="D11" s="47">
        <v>1</v>
      </c>
    </row>
    <row r="12" spans="1:4" ht="28.8" hidden="1" x14ac:dyDescent="0.3">
      <c r="B12" s="17">
        <v>8</v>
      </c>
      <c r="C12" s="25" t="s">
        <v>10</v>
      </c>
      <c r="D12" s="21">
        <v>2</v>
      </c>
    </row>
    <row r="13" spans="1:4" ht="14.4" hidden="1" x14ac:dyDescent="0.3">
      <c r="B13" s="17">
        <v>9</v>
      </c>
      <c r="C13" s="46" t="s">
        <v>11</v>
      </c>
      <c r="D13" s="47">
        <v>2</v>
      </c>
    </row>
    <row r="14" spans="1:4" ht="14.4" hidden="1" x14ac:dyDescent="0.3">
      <c r="B14" s="17">
        <v>10</v>
      </c>
      <c r="C14" s="26" t="s">
        <v>61</v>
      </c>
      <c r="D14" s="27">
        <v>1</v>
      </c>
    </row>
    <row r="15" spans="1:4" ht="15" hidden="1" thickBot="1" x14ac:dyDescent="0.35">
      <c r="B15" s="18">
        <v>11</v>
      </c>
      <c r="C15" s="48" t="s">
        <v>37</v>
      </c>
      <c r="D15" s="49">
        <v>1</v>
      </c>
    </row>
    <row r="16" spans="1:4" ht="8.4" hidden="1" customHeight="1" thickBot="1" x14ac:dyDescent="0.35">
      <c r="B16" s="43"/>
      <c r="C16" s="50"/>
      <c r="D16" s="51"/>
    </row>
    <row r="17" spans="2:4" ht="16.2" hidden="1" thickBot="1" x14ac:dyDescent="0.35">
      <c r="B17" s="70" t="s">
        <v>49</v>
      </c>
      <c r="C17" s="71"/>
      <c r="D17" s="66" t="s">
        <v>80</v>
      </c>
    </row>
    <row r="18" spans="2:4" ht="14.4" hidden="1" x14ac:dyDescent="0.3">
      <c r="B18" s="19">
        <v>12</v>
      </c>
      <c r="C18" s="24" t="s">
        <v>12</v>
      </c>
      <c r="D18" s="21">
        <v>0</v>
      </c>
    </row>
    <row r="19" spans="2:4" ht="14.4" hidden="1" x14ac:dyDescent="0.3">
      <c r="B19" s="19">
        <v>13</v>
      </c>
      <c r="C19" s="46" t="s">
        <v>62</v>
      </c>
      <c r="D19" s="47">
        <v>1</v>
      </c>
    </row>
    <row r="20" spans="2:4" ht="14.4" hidden="1" x14ac:dyDescent="0.3">
      <c r="B20" s="19">
        <v>14</v>
      </c>
      <c r="C20" s="24" t="s">
        <v>41</v>
      </c>
      <c r="D20" s="21">
        <v>3</v>
      </c>
    </row>
    <row r="21" spans="2:4" ht="14.4" hidden="1" x14ac:dyDescent="0.3">
      <c r="B21" s="19">
        <v>15</v>
      </c>
      <c r="C21" s="46" t="s">
        <v>13</v>
      </c>
      <c r="D21" s="47">
        <v>0</v>
      </c>
    </row>
    <row r="22" spans="2:4" ht="14.4" hidden="1" x14ac:dyDescent="0.3">
      <c r="B22" s="19">
        <v>16</v>
      </c>
      <c r="C22" s="24" t="s">
        <v>14</v>
      </c>
      <c r="D22" s="21">
        <v>2</v>
      </c>
    </row>
    <row r="23" spans="2:4" ht="14.4" hidden="1" x14ac:dyDescent="0.3">
      <c r="B23" s="19">
        <v>17</v>
      </c>
      <c r="C23" s="46" t="s">
        <v>38</v>
      </c>
      <c r="D23" s="47">
        <v>1</v>
      </c>
    </row>
    <row r="24" spans="2:4" ht="28.8" hidden="1" x14ac:dyDescent="0.3">
      <c r="B24" s="19">
        <v>18</v>
      </c>
      <c r="C24" s="25" t="s">
        <v>70</v>
      </c>
      <c r="D24" s="21">
        <v>0</v>
      </c>
    </row>
    <row r="25" spans="2:4" ht="14.4" hidden="1" x14ac:dyDescent="0.3">
      <c r="B25" s="19">
        <v>19</v>
      </c>
      <c r="C25" s="46" t="s">
        <v>39</v>
      </c>
      <c r="D25" s="47">
        <v>1</v>
      </c>
    </row>
    <row r="26" spans="2:4" ht="15" hidden="1" thickBot="1" x14ac:dyDescent="0.35">
      <c r="B26" s="20">
        <v>20</v>
      </c>
      <c r="C26" s="22" t="s">
        <v>40</v>
      </c>
      <c r="D26" s="23">
        <v>1</v>
      </c>
    </row>
    <row r="27" spans="2:4" ht="15" thickBot="1" x14ac:dyDescent="0.35">
      <c r="B27" s="43"/>
      <c r="C27" s="50"/>
      <c r="D27" s="51"/>
    </row>
    <row r="28" spans="2:4" ht="16.2" thickBot="1" x14ac:dyDescent="0.35">
      <c r="B28" s="70" t="s">
        <v>48</v>
      </c>
      <c r="C28" s="71"/>
      <c r="D28" s="66" t="s">
        <v>80</v>
      </c>
    </row>
    <row r="29" spans="2:4" ht="14.4" hidden="1" x14ac:dyDescent="0.3">
      <c r="B29" s="17">
        <v>21</v>
      </c>
      <c r="C29" s="24" t="s">
        <v>33</v>
      </c>
      <c r="D29" s="21">
        <v>2</v>
      </c>
    </row>
    <row r="30" spans="2:4" ht="14.4" hidden="1" x14ac:dyDescent="0.3">
      <c r="B30" s="17">
        <v>22</v>
      </c>
      <c r="C30" s="46" t="s">
        <v>34</v>
      </c>
      <c r="D30" s="47">
        <v>1</v>
      </c>
    </row>
    <row r="31" spans="2:4" ht="14.4" hidden="1" x14ac:dyDescent="0.3">
      <c r="B31" s="17">
        <v>23</v>
      </c>
      <c r="C31" s="24" t="s">
        <v>15</v>
      </c>
      <c r="D31" s="21">
        <v>0</v>
      </c>
    </row>
    <row r="32" spans="2:4" ht="14.4" hidden="1" x14ac:dyDescent="0.3">
      <c r="B32" s="17">
        <v>24</v>
      </c>
      <c r="C32" s="46" t="s">
        <v>71</v>
      </c>
      <c r="D32" s="47">
        <v>0</v>
      </c>
    </row>
    <row r="33" spans="2:4" ht="14.4" hidden="1" x14ac:dyDescent="0.3">
      <c r="B33" s="17">
        <v>25</v>
      </c>
      <c r="C33" s="24" t="s">
        <v>35</v>
      </c>
      <c r="D33" s="21">
        <v>1</v>
      </c>
    </row>
    <row r="34" spans="2:4" ht="14.4" hidden="1" x14ac:dyDescent="0.3">
      <c r="B34" s="17">
        <v>26</v>
      </c>
      <c r="C34" s="46" t="s">
        <v>16</v>
      </c>
      <c r="D34" s="47">
        <v>2</v>
      </c>
    </row>
    <row r="35" spans="2:4" ht="14.4" hidden="1" x14ac:dyDescent="0.3">
      <c r="B35" s="17">
        <v>27</v>
      </c>
      <c r="C35" s="24" t="s">
        <v>63</v>
      </c>
      <c r="D35" s="21">
        <v>1</v>
      </c>
    </row>
    <row r="36" spans="2:4" ht="14.4" hidden="1" x14ac:dyDescent="0.3">
      <c r="B36" s="17">
        <v>28</v>
      </c>
      <c r="C36" s="46" t="s">
        <v>64</v>
      </c>
      <c r="D36" s="47">
        <v>2</v>
      </c>
    </row>
    <row r="37" spans="2:4" ht="14.4" x14ac:dyDescent="0.3">
      <c r="B37" s="17">
        <v>29</v>
      </c>
      <c r="C37" s="24" t="s">
        <v>43</v>
      </c>
      <c r="D37" s="21">
        <v>1</v>
      </c>
    </row>
    <row r="38" spans="2:4" ht="14.4" x14ac:dyDescent="0.3">
      <c r="B38" s="17">
        <v>30</v>
      </c>
      <c r="C38" s="46" t="s">
        <v>65</v>
      </c>
      <c r="D38" s="47">
        <v>3</v>
      </c>
    </row>
    <row r="39" spans="2:4" ht="14.4" x14ac:dyDescent="0.3">
      <c r="B39" s="17">
        <v>31</v>
      </c>
      <c r="C39" s="24" t="s">
        <v>66</v>
      </c>
      <c r="D39" s="21">
        <v>2</v>
      </c>
    </row>
    <row r="40" spans="2:4" ht="14.4" x14ac:dyDescent="0.3">
      <c r="B40" s="17">
        <v>32</v>
      </c>
      <c r="C40" s="46" t="s">
        <v>42</v>
      </c>
      <c r="D40" s="47">
        <v>0</v>
      </c>
    </row>
    <row r="41" spans="2:4" ht="14.4" x14ac:dyDescent="0.3">
      <c r="B41" s="17">
        <v>33</v>
      </c>
      <c r="C41" s="24" t="s">
        <v>72</v>
      </c>
      <c r="D41" s="21">
        <v>0</v>
      </c>
    </row>
    <row r="42" spans="2:4" ht="14.4" x14ac:dyDescent="0.3">
      <c r="B42" s="17">
        <v>34</v>
      </c>
      <c r="C42" s="46" t="s">
        <v>73</v>
      </c>
      <c r="D42" s="47">
        <v>3</v>
      </c>
    </row>
    <row r="43" spans="2:4" ht="15" thickBot="1" x14ac:dyDescent="0.35">
      <c r="B43" s="18">
        <v>35</v>
      </c>
      <c r="C43" s="82" t="s">
        <v>44</v>
      </c>
      <c r="D43" s="23">
        <v>2</v>
      </c>
    </row>
    <row r="44" spans="2:4" ht="15" thickBot="1" x14ac:dyDescent="0.35">
      <c r="B44" s="43"/>
      <c r="C44" s="50"/>
      <c r="D44" s="51"/>
    </row>
    <row r="45" spans="2:4" ht="16.2" thickBot="1" x14ac:dyDescent="0.35">
      <c r="B45" s="70" t="s">
        <v>47</v>
      </c>
      <c r="C45" s="71"/>
      <c r="D45" s="66" t="s">
        <v>80</v>
      </c>
    </row>
    <row r="46" spans="2:4" ht="14.4" x14ac:dyDescent="0.3">
      <c r="B46" s="19">
        <v>36</v>
      </c>
      <c r="C46" s="24" t="s">
        <v>74</v>
      </c>
      <c r="D46" s="21">
        <v>0</v>
      </c>
    </row>
    <row r="47" spans="2:4" ht="14.4" x14ac:dyDescent="0.3">
      <c r="B47" s="19">
        <v>37</v>
      </c>
      <c r="C47" s="46" t="s">
        <v>75</v>
      </c>
      <c r="D47" s="47">
        <v>0</v>
      </c>
    </row>
    <row r="48" spans="2:4" ht="14.4" x14ac:dyDescent="0.3">
      <c r="B48" s="19">
        <v>38</v>
      </c>
      <c r="C48" s="24" t="s">
        <v>76</v>
      </c>
      <c r="D48" s="21">
        <v>0</v>
      </c>
    </row>
    <row r="49" spans="2:4" ht="14.4" x14ac:dyDescent="0.3">
      <c r="B49" s="19">
        <v>39</v>
      </c>
      <c r="C49" s="46" t="s">
        <v>36</v>
      </c>
      <c r="D49" s="47">
        <v>0</v>
      </c>
    </row>
    <row r="50" spans="2:4" ht="14.4" x14ac:dyDescent="0.3">
      <c r="B50" s="19">
        <v>40</v>
      </c>
      <c r="C50" s="24" t="s">
        <v>77</v>
      </c>
      <c r="D50" s="21">
        <v>0</v>
      </c>
    </row>
    <row r="51" spans="2:4" ht="28.8" x14ac:dyDescent="0.3">
      <c r="B51" s="19">
        <v>41</v>
      </c>
      <c r="C51" s="25" t="s">
        <v>78</v>
      </c>
      <c r="D51" s="21">
        <v>3</v>
      </c>
    </row>
    <row r="52" spans="2:4" ht="15" thickBot="1" x14ac:dyDescent="0.35">
      <c r="B52" s="20">
        <v>42</v>
      </c>
      <c r="C52" s="52" t="s">
        <v>45</v>
      </c>
      <c r="D52" s="53">
        <v>0</v>
      </c>
    </row>
    <row r="53" spans="2:4" ht="15" thickBot="1" x14ac:dyDescent="0.35">
      <c r="B53" s="43"/>
      <c r="C53" s="50"/>
      <c r="D53" s="51"/>
    </row>
    <row r="54" spans="2:4" ht="16.2" thickBot="1" x14ac:dyDescent="0.35">
      <c r="B54" s="70" t="s">
        <v>46</v>
      </c>
      <c r="C54" s="71"/>
      <c r="D54" s="66" t="s">
        <v>80</v>
      </c>
    </row>
    <row r="55" spans="2:4" ht="14.4" x14ac:dyDescent="0.3">
      <c r="B55" s="19">
        <v>43</v>
      </c>
      <c r="C55" s="24" t="s">
        <v>51</v>
      </c>
      <c r="D55" s="21">
        <v>1</v>
      </c>
    </row>
    <row r="56" spans="2:4" ht="14.4" x14ac:dyDescent="0.3">
      <c r="B56" s="19">
        <v>44</v>
      </c>
      <c r="C56" s="46" t="s">
        <v>52</v>
      </c>
      <c r="D56" s="47">
        <v>2</v>
      </c>
    </row>
    <row r="57" spans="2:4" ht="14.4" x14ac:dyDescent="0.3">
      <c r="B57" s="19">
        <v>45</v>
      </c>
      <c r="C57" s="24" t="s">
        <v>53</v>
      </c>
      <c r="D57" s="21">
        <v>1</v>
      </c>
    </row>
    <row r="58" spans="2:4" ht="14.4" x14ac:dyDescent="0.3">
      <c r="B58" s="19">
        <v>46</v>
      </c>
      <c r="C58" s="46" t="s">
        <v>54</v>
      </c>
      <c r="D58" s="47">
        <v>1</v>
      </c>
    </row>
    <row r="59" spans="2:4" ht="14.4" x14ac:dyDescent="0.3">
      <c r="B59" s="19">
        <v>47</v>
      </c>
      <c r="C59" s="46" t="s">
        <v>55</v>
      </c>
      <c r="D59" s="47">
        <v>2</v>
      </c>
    </row>
    <row r="60" spans="2:4" ht="14.4" x14ac:dyDescent="0.3">
      <c r="B60" s="19">
        <v>48</v>
      </c>
      <c r="C60" s="24" t="s">
        <v>56</v>
      </c>
      <c r="D60" s="21">
        <v>1</v>
      </c>
    </row>
    <row r="61" spans="2:4" ht="14.4" x14ac:dyDescent="0.3">
      <c r="B61" s="19">
        <v>49</v>
      </c>
      <c r="C61" s="46" t="s">
        <v>57</v>
      </c>
      <c r="D61" s="47">
        <v>0</v>
      </c>
    </row>
    <row r="62" spans="2:4" ht="14.4" x14ac:dyDescent="0.3">
      <c r="B62" s="19">
        <v>50</v>
      </c>
      <c r="C62" s="24" t="s">
        <v>58</v>
      </c>
      <c r="D62" s="21">
        <v>0</v>
      </c>
    </row>
    <row r="63" spans="2:4" ht="14.4" x14ac:dyDescent="0.3">
      <c r="B63" s="19">
        <v>51</v>
      </c>
      <c r="C63" s="46" t="s">
        <v>59</v>
      </c>
      <c r="D63" s="47">
        <v>0</v>
      </c>
    </row>
    <row r="64" spans="2:4" ht="15" thickBot="1" x14ac:dyDescent="0.35">
      <c r="B64" s="20">
        <v>52</v>
      </c>
      <c r="C64" s="54" t="s">
        <v>67</v>
      </c>
      <c r="D64" s="55">
        <v>2</v>
      </c>
    </row>
    <row r="65" spans="2:4" ht="15" thickBot="1" x14ac:dyDescent="0.35">
      <c r="C65" s="57"/>
      <c r="D65" s="57"/>
    </row>
    <row r="66" spans="2:4" ht="16.2" thickBot="1" x14ac:dyDescent="0.35">
      <c r="C66" s="58" t="s">
        <v>2</v>
      </c>
    </row>
    <row r="67" spans="2:4" x14ac:dyDescent="0.25">
      <c r="C67" s="59" t="s">
        <v>68</v>
      </c>
    </row>
    <row r="68" spans="2:4" x14ac:dyDescent="0.25">
      <c r="C68" s="60" t="s">
        <v>3</v>
      </c>
    </row>
    <row r="69" spans="2:4" x14ac:dyDescent="0.25">
      <c r="C69" s="59" t="s">
        <v>4</v>
      </c>
    </row>
    <row r="70" spans="2:4" ht="14.4" thickBot="1" x14ac:dyDescent="0.3">
      <c r="C70" s="61" t="s">
        <v>30</v>
      </c>
    </row>
    <row r="71" spans="2:4" x14ac:dyDescent="0.25"/>
    <row r="72" spans="2:4" x14ac:dyDescent="0.25"/>
    <row r="73" spans="2:4" ht="14.4" hidden="1" x14ac:dyDescent="0.3">
      <c r="B73" s="62"/>
    </row>
    <row r="74" spans="2:4" x14ac:dyDescent="0.25"/>
  </sheetData>
  <mergeCells count="6">
    <mergeCell ref="B54:C54"/>
    <mergeCell ref="B1:D1"/>
    <mergeCell ref="B4:C4"/>
    <mergeCell ref="B17:C17"/>
    <mergeCell ref="B28:C28"/>
    <mergeCell ref="B45:C4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47"/>
  <sheetViews>
    <sheetView view="pageBreakPreview" zoomScale="91" zoomScaleNormal="100" zoomScaleSheetLayoutView="91" zoomScalePageLayoutView="69" workbookViewId="0">
      <selection activeCell="A44" sqref="A1:M44"/>
    </sheetView>
  </sheetViews>
  <sheetFormatPr baseColWidth="10" defaultColWidth="11.44140625" defaultRowHeight="13.2" x14ac:dyDescent="0.25"/>
  <cols>
    <col min="1" max="1" width="2.109375" style="39" customWidth="1"/>
    <col min="2" max="2" width="1.33203125" style="1" customWidth="1"/>
    <col min="3" max="3" width="0.44140625" style="1" customWidth="1"/>
    <col min="4" max="4" width="5.77734375" style="1" customWidth="1"/>
    <col min="5" max="5" width="21.44140625" style="1" customWidth="1"/>
    <col min="6" max="6" width="16" style="1" customWidth="1"/>
    <col min="7" max="7" width="10" style="1" customWidth="1"/>
    <col min="8" max="8" width="9.77734375" style="1" customWidth="1"/>
    <col min="9" max="9" width="11.44140625" style="1"/>
    <col min="10" max="10" width="9.77734375" style="1" customWidth="1"/>
    <col min="11" max="11" width="14" style="1" customWidth="1"/>
    <col min="12" max="14" width="9.77734375" style="1" customWidth="1"/>
    <col min="15" max="15" width="9" style="1" customWidth="1"/>
    <col min="16" max="16" width="11.44140625" style="1"/>
    <col min="17" max="17" width="9.6640625" style="1" customWidth="1"/>
    <col min="18" max="18" width="5" style="1" customWidth="1"/>
    <col min="19" max="19" width="4.77734375" style="1" customWidth="1"/>
    <col min="20" max="16384" width="11.44140625" style="1"/>
  </cols>
  <sheetData>
    <row r="1" spans="3:19" s="39" customFormat="1" x14ac:dyDescent="0.25"/>
    <row r="2" spans="3:19" ht="14.25" customHeight="1" x14ac:dyDescent="0.25">
      <c r="H2" s="73" t="s">
        <v>17</v>
      </c>
      <c r="I2" s="73"/>
      <c r="J2" s="73"/>
      <c r="K2" s="73"/>
      <c r="S2" s="2"/>
    </row>
    <row r="3" spans="3:19" ht="15" customHeight="1" x14ac:dyDescent="0.3">
      <c r="C3" s="3"/>
      <c r="G3" s="4"/>
      <c r="H3" s="73"/>
      <c r="I3" s="73"/>
      <c r="J3" s="73"/>
      <c r="K3" s="73"/>
      <c r="S3" s="2"/>
    </row>
    <row r="4" spans="3:19" ht="6.75" customHeight="1" x14ac:dyDescent="0.25">
      <c r="G4" s="4"/>
      <c r="H4" s="73"/>
      <c r="I4" s="73"/>
      <c r="J4" s="73"/>
      <c r="K4" s="73"/>
      <c r="S4" s="2"/>
    </row>
    <row r="5" spans="3:19" ht="15.75" customHeight="1" thickBot="1" x14ac:dyDescent="0.4">
      <c r="E5" s="6"/>
      <c r="F5" s="28" t="s">
        <v>18</v>
      </c>
      <c r="G5" s="28" t="s">
        <v>19</v>
      </c>
      <c r="H5" s="5"/>
      <c r="I5" s="5"/>
      <c r="J5" s="5"/>
      <c r="K5" s="5"/>
      <c r="L5" s="7"/>
      <c r="M5" s="5"/>
      <c r="S5" s="2"/>
    </row>
    <row r="6" spans="3:19" ht="18" x14ac:dyDescent="0.35">
      <c r="E6" s="63" t="s">
        <v>20</v>
      </c>
      <c r="F6" s="64">
        <f>(G6/162)*0.9</f>
        <v>0.31666666666666671</v>
      </c>
      <c r="G6" s="65">
        <f>SUM(G7:G11)</f>
        <v>57</v>
      </c>
      <c r="H6" s="5"/>
      <c r="I6" s="38" t="s">
        <v>1</v>
      </c>
      <c r="J6" s="79">
        <v>43586</v>
      </c>
      <c r="K6" s="79"/>
      <c r="L6" s="79"/>
      <c r="M6" s="79"/>
      <c r="S6" s="2"/>
    </row>
    <row r="7" spans="3:19" ht="18" x14ac:dyDescent="0.35">
      <c r="E7" s="11" t="s">
        <v>21</v>
      </c>
      <c r="F7" s="30">
        <f>(G7/33)*0.9</f>
        <v>0.40909090909090906</v>
      </c>
      <c r="G7" s="31">
        <f>SUM('Lista de Verificación'!D5:D15)</f>
        <v>15</v>
      </c>
      <c r="H7" s="5"/>
      <c r="S7" s="2"/>
    </row>
    <row r="8" spans="3:19" ht="18.600000000000001" thickBot="1" x14ac:dyDescent="0.4">
      <c r="E8" s="12" t="s">
        <v>25</v>
      </c>
      <c r="F8" s="30">
        <f>(G8/27)*0.9</f>
        <v>0.3</v>
      </c>
      <c r="G8" s="31">
        <f>SUM('Lista de Verificación'!D18:D26)</f>
        <v>9</v>
      </c>
      <c r="H8" s="5"/>
      <c r="I8" s="5"/>
      <c r="J8" s="5"/>
      <c r="S8" s="2"/>
    </row>
    <row r="9" spans="3:19" ht="18" x14ac:dyDescent="0.35">
      <c r="E9" s="13" t="s">
        <v>28</v>
      </c>
      <c r="F9" s="30">
        <f>(G9/45)*0.9</f>
        <v>0.39999999999999997</v>
      </c>
      <c r="G9" s="31">
        <f>SUM('Lista de Verificación'!D29:D43)</f>
        <v>20</v>
      </c>
      <c r="H9" s="5"/>
      <c r="I9" s="5"/>
      <c r="J9" s="5"/>
      <c r="K9" s="14" t="s">
        <v>22</v>
      </c>
      <c r="L9" s="15" t="s">
        <v>23</v>
      </c>
      <c r="M9" s="16" t="s">
        <v>24</v>
      </c>
      <c r="S9" s="2"/>
    </row>
    <row r="10" spans="3:19" ht="18" x14ac:dyDescent="0.35">
      <c r="E10" s="35" t="s">
        <v>29</v>
      </c>
      <c r="F10" s="30">
        <f>(G10/21)*0.9</f>
        <v>0.12857142857142856</v>
      </c>
      <c r="G10" s="31">
        <f>SUM('Lista de Verificación'!D46:D52)</f>
        <v>3</v>
      </c>
      <c r="H10" s="5"/>
      <c r="I10" s="5"/>
      <c r="J10" s="5"/>
      <c r="K10" s="74" t="s">
        <v>26</v>
      </c>
      <c r="L10" s="76" t="s">
        <v>27</v>
      </c>
      <c r="M10" s="78">
        <v>0.9</v>
      </c>
      <c r="S10" s="2"/>
    </row>
    <row r="11" spans="3:19" ht="17.25" customHeight="1" thickBot="1" x14ac:dyDescent="0.4">
      <c r="E11" s="34" t="s">
        <v>60</v>
      </c>
      <c r="F11" s="32">
        <f>(G11/30)*0.9</f>
        <v>0.3</v>
      </c>
      <c r="G11" s="33">
        <f>SUM('Lista de Verificación'!D55:D64)</f>
        <v>10</v>
      </c>
      <c r="H11" s="5"/>
      <c r="I11" s="5"/>
      <c r="J11" s="8"/>
      <c r="K11" s="75"/>
      <c r="L11" s="77"/>
      <c r="M11" s="75"/>
      <c r="S11" s="2"/>
    </row>
    <row r="12" spans="3:19" x14ac:dyDescent="0.25">
      <c r="E12" s="29"/>
      <c r="S12" s="2"/>
    </row>
    <row r="13" spans="3:19" ht="9.75" customHeight="1" x14ac:dyDescent="0.25">
      <c r="K13" s="81" t="str">
        <f>IF(F6&gt;=0.9,"Excelente",IF(F6&gt;=0.7,"Bien",IF(F6&gt;=0.5,"Regular","Mal")))</f>
        <v>Mal</v>
      </c>
      <c r="L13" s="81"/>
      <c r="S13" s="2"/>
    </row>
    <row r="14" spans="3:19" ht="8.25" customHeight="1" x14ac:dyDescent="0.3">
      <c r="I14" s="5"/>
      <c r="J14" s="8"/>
      <c r="K14" s="81"/>
      <c r="L14" s="81"/>
      <c r="M14" s="8"/>
      <c r="S14" s="2"/>
    </row>
    <row r="15" spans="3:19" ht="17.399999999999999" x14ac:dyDescent="0.3">
      <c r="I15" s="5"/>
      <c r="J15" s="8"/>
      <c r="K15" s="81"/>
      <c r="L15" s="81"/>
      <c r="M15" s="8"/>
      <c r="S15" s="2"/>
    </row>
    <row r="16" spans="3:19" ht="17.399999999999999" x14ac:dyDescent="0.3">
      <c r="I16" s="5"/>
      <c r="J16" s="8"/>
      <c r="K16" s="8"/>
      <c r="L16" s="9"/>
      <c r="M16" s="8"/>
      <c r="S16" s="2"/>
    </row>
    <row r="17" spans="12:19" ht="13.8" x14ac:dyDescent="0.25">
      <c r="L17" s="10"/>
      <c r="S17" s="2"/>
    </row>
    <row r="18" spans="12:19" ht="13.8" x14ac:dyDescent="0.25">
      <c r="L18" s="10"/>
      <c r="S18" s="2"/>
    </row>
    <row r="19" spans="12:19" ht="13.8" x14ac:dyDescent="0.25">
      <c r="L19" s="10"/>
      <c r="S19" s="2"/>
    </row>
    <row r="20" spans="12:19" ht="13.8" x14ac:dyDescent="0.25">
      <c r="L20" s="10"/>
      <c r="S20" s="2"/>
    </row>
    <row r="21" spans="12:19" ht="13.8" x14ac:dyDescent="0.25">
      <c r="L21" s="10"/>
      <c r="S21" s="2"/>
    </row>
    <row r="22" spans="12:19" ht="13.8" x14ac:dyDescent="0.25">
      <c r="L22" s="10"/>
      <c r="S22" s="2"/>
    </row>
    <row r="23" spans="12:19" ht="13.8" x14ac:dyDescent="0.25">
      <c r="L23" s="10"/>
      <c r="S23" s="2"/>
    </row>
    <row r="24" spans="12:19" ht="13.8" x14ac:dyDescent="0.25">
      <c r="L24" s="10"/>
      <c r="S24" s="2"/>
    </row>
    <row r="25" spans="12:19" ht="13.8" x14ac:dyDescent="0.25">
      <c r="L25" s="10"/>
      <c r="S25" s="2"/>
    </row>
    <row r="26" spans="12:19" ht="13.8" x14ac:dyDescent="0.25">
      <c r="L26" s="10"/>
      <c r="S26" s="2"/>
    </row>
    <row r="27" spans="12:19" ht="13.8" x14ac:dyDescent="0.25">
      <c r="L27" s="10"/>
      <c r="S27" s="2"/>
    </row>
    <row r="28" spans="12:19" ht="13.8" x14ac:dyDescent="0.25">
      <c r="L28" s="10"/>
      <c r="S28" s="2"/>
    </row>
    <row r="29" spans="12:19" ht="13.8" x14ac:dyDescent="0.25">
      <c r="L29" s="10"/>
      <c r="S29" s="2"/>
    </row>
    <row r="30" spans="12:19" ht="9.75" customHeight="1" x14ac:dyDescent="0.25">
      <c r="L30" s="10"/>
      <c r="S30" s="2"/>
    </row>
    <row r="31" spans="12:19" ht="13.8" x14ac:dyDescent="0.25">
      <c r="L31" s="10"/>
      <c r="S31" s="2"/>
    </row>
    <row r="32" spans="12:19" ht="13.8" x14ac:dyDescent="0.25">
      <c r="L32" s="10"/>
      <c r="S32" s="2"/>
    </row>
    <row r="33" spans="1:19" x14ac:dyDescent="0.25">
      <c r="S33" s="2"/>
    </row>
    <row r="34" spans="1:19" x14ac:dyDescent="0.25">
      <c r="S34" s="2"/>
    </row>
    <row r="35" spans="1:19" x14ac:dyDescent="0.25">
      <c r="S35" s="2"/>
    </row>
    <row r="36" spans="1:19" x14ac:dyDescent="0.25">
      <c r="S36" s="2"/>
    </row>
    <row r="37" spans="1:19" ht="6.75" customHeight="1" x14ac:dyDescent="0.25">
      <c r="S37" s="2"/>
    </row>
    <row r="38" spans="1:19" x14ac:dyDescent="0.25">
      <c r="S38" s="2"/>
    </row>
    <row r="39" spans="1:19" ht="9.75" customHeight="1" x14ac:dyDescent="0.25">
      <c r="S39" s="2"/>
    </row>
    <row r="40" spans="1:19" hidden="1" x14ac:dyDescent="0.25">
      <c r="S40" s="2"/>
    </row>
    <row r="41" spans="1:19" hidden="1" x14ac:dyDescent="0.25">
      <c r="S41" s="2"/>
    </row>
    <row r="42" spans="1:19" hidden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39" customFormat="1" ht="14.4" hidden="1" x14ac:dyDescent="0.3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9" s="39" customFormat="1" ht="14.4" x14ac:dyDescent="0.3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</row>
    <row r="45" spans="1:19" s="39" customFormat="1" x14ac:dyDescent="0.25"/>
    <row r="46" spans="1:19" s="39" customFormat="1" x14ac:dyDescent="0.25"/>
    <row r="47" spans="1:19" s="39" customFormat="1" x14ac:dyDescent="0.25"/>
  </sheetData>
  <dataConsolidate/>
  <mergeCells count="12">
    <mergeCell ref="A44:E44"/>
    <mergeCell ref="F44:I44"/>
    <mergeCell ref="J44:M44"/>
    <mergeCell ref="A43:E43"/>
    <mergeCell ref="K13:L15"/>
    <mergeCell ref="F43:I43"/>
    <mergeCell ref="J43:M43"/>
    <mergeCell ref="H2:K4"/>
    <mergeCell ref="K10:K11"/>
    <mergeCell ref="L10:L11"/>
    <mergeCell ref="M10:M11"/>
    <mergeCell ref="J6:M6"/>
  </mergeCells>
  <phoneticPr fontId="0" type="noConversion"/>
  <conditionalFormatting sqref="K13:L1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3:L13">
    <cfRule type="cellIs" dxfId="2" priority="13" stopIfTrue="1" operator="equal">
      <formula>$M$9</formula>
    </cfRule>
    <cfRule type="cellIs" dxfId="1" priority="14" stopIfTrue="1" operator="equal">
      <formula>$L$9</formula>
    </cfRule>
    <cfRule type="cellIs" dxfId="0" priority="15" stopIfTrue="1" operator="equal">
      <formula>$K$9</formula>
    </cfRule>
  </conditionalFormatting>
  <pageMargins left="0.34" right="0.5" top="0.3" bottom="0.27" header="0" footer="0"/>
  <pageSetup scale="87" orientation="landscape" horizontalDpi="300" verticalDpi="300" r:id="rId1"/>
  <headerFooter>
    <oddHeader xml:space="preserve">&amp;C
</oddHead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Menu Principal</vt:lpstr>
      <vt:lpstr>Lista de Verificación</vt:lpstr>
      <vt:lpstr>Resultado Auditorías</vt:lpstr>
      <vt:lpstr>'Resultado Auditorías'!Área_de_impresión</vt:lpstr>
    </vt:vector>
  </TitlesOfParts>
  <Company>Norma Editores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 de las 5´s</dc:title>
  <dc:creator>Luis Soconini &amp; Marco Barrantes</dc:creator>
  <cp:lastModifiedBy>Owner</cp:lastModifiedBy>
  <cp:lastPrinted>2010-03-08T14:48:08Z</cp:lastPrinted>
  <dcterms:created xsi:type="dcterms:W3CDTF">2002-10-09T01:41:04Z</dcterms:created>
  <dcterms:modified xsi:type="dcterms:W3CDTF">2019-06-12T20:42:38Z</dcterms:modified>
</cp:coreProperties>
</file>